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45" windowWidth="11445" windowHeight="7680" tabRatio="850"/>
  </bookViews>
  <sheets>
    <sheet name="Cover Page" sheetId="25" r:id="rId1"/>
    <sheet name="List of Forms" sheetId="16" r:id="rId2"/>
    <sheet name="Form A - Financial Position" sheetId="21" r:id="rId3"/>
    <sheet name="Form B -  Comprehensive Income" sheetId="13" r:id="rId4"/>
    <sheet name="Form C - Off-Balance Sheet" sheetId="22" r:id="rId5"/>
    <sheet name="Form D - IA by Ethnic" sheetId="19" r:id="rId6"/>
    <sheet name="Form E - Top 10 IAH" sheetId="23" r:id="rId7"/>
    <sheet name="Form F - Investment Asset" sheetId="20" r:id="rId8"/>
    <sheet name="Form G - Investment Asset (Off)" sheetId="32" r:id="rId9"/>
    <sheet name="Form H - IA by maturity" sheetId="26" r:id="rId10"/>
    <sheet name="Form I - Financing by Concept" sheetId="27" r:id="rId11"/>
    <sheet name="Form J - Financing by Type" sheetId="28" r:id="rId12"/>
    <sheet name="Form K - Financing by Purpose" sheetId="29" r:id="rId13"/>
    <sheet name="Form L - Financing by Sector" sheetId="30" r:id="rId14"/>
    <sheet name="Form M - Expense on IA (Off)" sheetId="31" r:id="rId15"/>
  </sheets>
  <externalReferences>
    <externalReference r:id="rId16"/>
    <externalReference r:id="rId17"/>
  </externalReferences>
  <definedNames>
    <definedName name="create" localSheetId="1">'[1]Form F - IFIs'!$D$5:$D$31,'[1]Form F - IFIs'!$D$35:$D$50,'[1]Form F - IFIs'!$D$54:$D$67,'[1]Form F - IFIs'!$D$71:$D$76</definedName>
    <definedName name="create">'[2]Form F - IFIs'!$D$5:$D$31,'[2]Form F - IFIs'!$D$35:$D$50,'[2]Form F - IFIs'!$D$54:$D$67,'[2]Form F - IFIs'!$D$71:$D$76</definedName>
    <definedName name="_xlnm.Print_Area" localSheetId="0">'Cover Page'!$A$1:$M$46</definedName>
    <definedName name="_xlnm.Print_Area" localSheetId="2">'Form A - Financial Position'!$A$1:$G$78</definedName>
    <definedName name="_xlnm.Print_Area" localSheetId="3">'Form B -  Comprehensive Income'!$A$1:$C$35</definedName>
    <definedName name="_xlnm.Print_Area" localSheetId="4">'Form C - Off-Balance Sheet'!$A$1:$G$58</definedName>
    <definedName name="_xlnm.Print_Area" localSheetId="5">'Form D - IA by Ethnic'!$A$1:$D$32</definedName>
    <definedName name="_xlnm.Print_Area" localSheetId="6">'Form E - Top 10 IAH'!$A$1:$D$34</definedName>
    <definedName name="_xlnm.Print_Area" localSheetId="7">'Form F - Investment Asset'!$A$1:$E$19</definedName>
    <definedName name="_xlnm.Print_Area" localSheetId="8">'Form G - Investment Asset (Off)'!$A$1:$E$19</definedName>
    <definedName name="_xlnm.Print_Area" localSheetId="9">'Form H - IA by maturity'!$A$1:$J$36</definedName>
    <definedName name="_xlnm.Print_Area" localSheetId="10">'Form I - Financing by Concept'!$A$1:$I$18</definedName>
    <definedName name="_xlnm.Print_Area" localSheetId="11">'Form J - Financing by Type'!$A$1:$L$26</definedName>
    <definedName name="_xlnm.Print_Area" localSheetId="12">'Form K - Financing by Purpose'!$A$1:$I$23</definedName>
    <definedName name="_xlnm.Print_Area" localSheetId="13">'Form L - Financing by Sector'!$A$1:$I$23</definedName>
    <definedName name="_xlnm.Print_Area" localSheetId="14">'Form M - Expense on IA (Off)'!$A$1:$D$9</definedName>
    <definedName name="_xlnm.Print_Area" localSheetId="1">'List of Forms'!$A$2:$F$22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>#REF!</definedName>
    <definedName name="_xlnm.Print_Titles" localSheetId="2">'Form A - Financial Position'!$1:$6</definedName>
    <definedName name="_xlnm.Print_Titles" localSheetId="4">'Form C - Off-Balance Sheet'!$1:$5</definedName>
  </definedNames>
  <calcPr calcId="145621"/>
</workbook>
</file>

<file path=xl/calcChain.xml><?xml version="1.0" encoding="utf-8"?>
<calcChain xmlns="http://schemas.openxmlformats.org/spreadsheetml/2006/main">
  <c r="C16" i="26" l="1"/>
  <c r="D18" i="30"/>
  <c r="E18" i="30"/>
  <c r="F18" i="30"/>
  <c r="G18" i="30"/>
  <c r="H18" i="30"/>
  <c r="C18" i="30"/>
  <c r="H25" i="28"/>
  <c r="G25" i="28"/>
  <c r="F25" i="28"/>
  <c r="D25" i="28"/>
  <c r="H7" i="28"/>
  <c r="G7" i="28"/>
  <c r="F7" i="28"/>
  <c r="E7" i="28"/>
  <c r="E25" i="28" s="1"/>
  <c r="D7" i="28"/>
  <c r="C7" i="28"/>
  <c r="C25" i="28"/>
  <c r="C8" i="31" l="1"/>
  <c r="E14" i="32" l="1"/>
  <c r="E18" i="32" s="1"/>
  <c r="D14" i="32"/>
  <c r="D18" i="32" s="1"/>
  <c r="C14" i="32"/>
  <c r="C18" i="32" s="1"/>
  <c r="H18" i="29"/>
  <c r="G18" i="29"/>
  <c r="F18" i="29"/>
  <c r="E18" i="29"/>
  <c r="D18" i="29"/>
  <c r="C18" i="29"/>
  <c r="H13" i="27"/>
  <c r="G13" i="27"/>
  <c r="F13" i="27"/>
  <c r="E13" i="27"/>
  <c r="D13" i="27"/>
  <c r="C13" i="27"/>
  <c r="F31" i="26"/>
  <c r="E31" i="26"/>
  <c r="D31" i="26"/>
  <c r="C31" i="26"/>
  <c r="F16" i="26"/>
  <c r="E16" i="26"/>
  <c r="D16" i="26"/>
  <c r="E14" i="20" l="1"/>
  <c r="D14" i="20"/>
  <c r="C14" i="20"/>
  <c r="C18" i="20" s="1"/>
  <c r="C31" i="13" l="1"/>
  <c r="C13" i="13"/>
  <c r="E18" i="20" l="1"/>
  <c r="D18" i="20"/>
  <c r="C28" i="19"/>
  <c r="C27" i="22"/>
  <c r="C23" i="22" s="1"/>
  <c r="G9" i="22"/>
  <c r="F9" i="22"/>
  <c r="G47" i="22"/>
  <c r="F47" i="22"/>
  <c r="E47" i="22"/>
  <c r="D47" i="22"/>
  <c r="C47" i="22"/>
  <c r="G42" i="22"/>
  <c r="F42" i="22"/>
  <c r="E42" i="22"/>
  <c r="D42" i="22"/>
  <c r="C42" i="22"/>
  <c r="G37" i="22"/>
  <c r="F37" i="22"/>
  <c r="E37" i="22"/>
  <c r="D37" i="22"/>
  <c r="C37" i="22"/>
  <c r="G31" i="22"/>
  <c r="F31" i="22"/>
  <c r="E31" i="22"/>
  <c r="D31" i="22"/>
  <c r="C31" i="22"/>
  <c r="G27" i="22"/>
  <c r="G23" i="22" s="1"/>
  <c r="F27" i="22"/>
  <c r="F23" i="22" s="1"/>
  <c r="E27" i="22"/>
  <c r="E23" i="22" s="1"/>
  <c r="D27" i="22"/>
  <c r="D23" i="22" s="1"/>
  <c r="G15" i="22"/>
  <c r="F15" i="22"/>
  <c r="E15" i="22"/>
  <c r="D15" i="22"/>
  <c r="C15" i="22"/>
  <c r="E9" i="22"/>
  <c r="D9" i="22"/>
  <c r="C9" i="22"/>
  <c r="C62" i="21"/>
  <c r="F35" i="21"/>
  <c r="G35" i="21"/>
  <c r="F29" i="21"/>
  <c r="G29" i="21"/>
  <c r="F16" i="21"/>
  <c r="G16" i="21"/>
  <c r="F10" i="21"/>
  <c r="G10" i="21"/>
  <c r="D22" i="22" l="1"/>
  <c r="G19" i="22"/>
  <c r="E22" i="22"/>
  <c r="F22" i="22"/>
  <c r="G22" i="22"/>
  <c r="C22" i="22"/>
  <c r="C12" i="19"/>
  <c r="C29" i="19" s="1"/>
  <c r="C26" i="13"/>
  <c r="C33" i="13" s="1"/>
  <c r="C15" i="13"/>
  <c r="F67" i="21"/>
  <c r="C51" i="21"/>
  <c r="C47" i="21"/>
  <c r="C43" i="21" s="1"/>
  <c r="E29" i="21"/>
  <c r="D29" i="21"/>
  <c r="C29" i="21"/>
  <c r="G67" i="21"/>
  <c r="E67" i="21"/>
  <c r="D67" i="21"/>
  <c r="C67" i="21"/>
  <c r="G62" i="21"/>
  <c r="F62" i="21"/>
  <c r="E62" i="21"/>
  <c r="D62" i="21"/>
  <c r="G57" i="21"/>
  <c r="F57" i="21"/>
  <c r="E57" i="21"/>
  <c r="D57" i="21"/>
  <c r="C57" i="21"/>
  <c r="G51" i="21"/>
  <c r="F51" i="21"/>
  <c r="E51" i="21"/>
  <c r="D51" i="21"/>
  <c r="G47" i="21"/>
  <c r="G43" i="21" s="1"/>
  <c r="F47" i="21"/>
  <c r="F43" i="21" s="1"/>
  <c r="E47" i="21"/>
  <c r="E43" i="21" s="1"/>
  <c r="D47" i="21"/>
  <c r="D43" i="21" s="1"/>
  <c r="E35" i="21"/>
  <c r="D35" i="21"/>
  <c r="C35" i="21"/>
  <c r="E16" i="21"/>
  <c r="D16" i="21"/>
  <c r="C16" i="21"/>
  <c r="D10" i="21"/>
  <c r="E10" i="21"/>
  <c r="C10" i="21"/>
  <c r="G50" i="22" l="1"/>
  <c r="G52" i="22" s="1"/>
  <c r="G39" i="21"/>
  <c r="G20" i="21"/>
  <c r="G22" i="21" s="1"/>
  <c r="E42" i="21"/>
  <c r="D42" i="21"/>
  <c r="G42" i="21"/>
  <c r="C42" i="21"/>
  <c r="F42" i="21"/>
  <c r="G70" i="21" l="1"/>
  <c r="G72" i="21" s="1"/>
</calcChain>
</file>

<file path=xl/sharedStrings.xml><?xml version="1.0" encoding="utf-8"?>
<sst xmlns="http://schemas.openxmlformats.org/spreadsheetml/2006/main" count="539" uniqueCount="337">
  <si>
    <t>C</t>
  </si>
  <si>
    <t xml:space="preserve">Reporting entity (RE): </t>
  </si>
  <si>
    <t>Day</t>
  </si>
  <si>
    <t>Month</t>
  </si>
  <si>
    <t>Year</t>
  </si>
  <si>
    <t>Affin Islamic Bank Berhad</t>
  </si>
  <si>
    <t>Agrobank</t>
  </si>
  <si>
    <t>Contact Number:</t>
  </si>
  <si>
    <t>Email Address:</t>
  </si>
  <si>
    <t>Bank Pembangunan Malaysia Berhad</t>
  </si>
  <si>
    <t>November</t>
  </si>
  <si>
    <t>December</t>
  </si>
  <si>
    <t>CIMB Islamic Bank Berhad</t>
  </si>
  <si>
    <t>Hong Leong Islamic Bank Berhad</t>
  </si>
  <si>
    <t>HSBC Amanah Malaysia Berhad</t>
  </si>
  <si>
    <t>Maybank Islamic Berhad</t>
  </si>
  <si>
    <t>OCBC Al-Amin Bank Berhad</t>
  </si>
  <si>
    <t>Public Islamic Bank Berhad</t>
  </si>
  <si>
    <t>RHB Islamic Bank Berhad</t>
  </si>
  <si>
    <t>Standard Chartered Saadiq Berhad</t>
  </si>
  <si>
    <t>The senior management in charge of statutory reporting is primarily responsible and will be held accountable for the quality and accuracy of the information provided to Bank Negara Malaysia</t>
  </si>
  <si>
    <t>REs are reminded not to tamper with any part of this template for example by unnecessarily adding or removing rows, columns or worksheets; or changing the sequence of the worksheets or changing formats, formulae and colours of the cells or tabs.</t>
  </si>
  <si>
    <t>Reporting Frequency</t>
  </si>
  <si>
    <t>Monthly</t>
  </si>
  <si>
    <t>Unrestricted Investment Account without maturity</t>
  </si>
  <si>
    <t>Unrestricted Investment Account with maturity</t>
  </si>
  <si>
    <t>Restricted Investment Account with maturity</t>
  </si>
  <si>
    <t>B</t>
  </si>
  <si>
    <t>A</t>
  </si>
  <si>
    <t>Form</t>
  </si>
  <si>
    <t>Designation:</t>
  </si>
  <si>
    <t>Reporting date:</t>
  </si>
  <si>
    <t>Alternate (if applicable):</t>
  </si>
  <si>
    <t>Title</t>
  </si>
  <si>
    <t xml:space="preserve">Report on Investment Account </t>
  </si>
  <si>
    <t>Profit/Fee from Unrestricted Investment Account Placed with Bank Negara Malaysia</t>
  </si>
  <si>
    <t>Profit/Fee Income from Restricted Investment Account Placed with Bank Negara Malaysia</t>
  </si>
  <si>
    <t>Profit/Fee Income from Unrestricted Investment Account Placed with Banking Institutions</t>
  </si>
  <si>
    <t>Profit/Fee from Restricted Investment Account Placed with Banking Institutions</t>
  </si>
  <si>
    <t>Profit/Fee from Unrestricted Investment Account Placed with Other Financial Institutions</t>
  </si>
  <si>
    <t>Profit/Fee from Restricted Investment Account Placed with Other Financial Institutions</t>
  </si>
  <si>
    <t>Regulatory Report on Investment Account</t>
  </si>
  <si>
    <t>Others</t>
  </si>
  <si>
    <t>Outstanding Amount
(RM'000)</t>
  </si>
  <si>
    <t>Financial assets designated as fair value through profit or loss</t>
  </si>
  <si>
    <t>Financial assets held for trading</t>
  </si>
  <si>
    <t>Held to maturity investments</t>
  </si>
  <si>
    <t>Available for sale financial assets</t>
  </si>
  <si>
    <t>Financing and receivables (net of provision)</t>
  </si>
  <si>
    <t>Derivative financial assets</t>
  </si>
  <si>
    <t>D</t>
  </si>
  <si>
    <t>Resident</t>
  </si>
  <si>
    <t>Bumiputra</t>
  </si>
  <si>
    <t>Chinese</t>
  </si>
  <si>
    <t>Indian</t>
  </si>
  <si>
    <t>Non-Resident</t>
  </si>
  <si>
    <r>
      <t>RE approver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>:</t>
    </r>
  </si>
  <si>
    <r>
      <t>RE submitter</t>
    </r>
    <r>
      <rPr>
        <b/>
        <sz val="11"/>
        <rFont val="Arial"/>
        <family val="2"/>
      </rPr>
      <t>:</t>
    </r>
  </si>
  <si>
    <r>
      <t>1</t>
    </r>
    <r>
      <rPr>
        <i/>
        <sz val="10"/>
        <rFont val="Calibri"/>
        <family val="2"/>
      </rPr>
      <t>The RE may appoint the same reporting entity approver and submitter as for existing STATSmart data submission</t>
    </r>
  </si>
  <si>
    <t>Report on Financial Position Statement</t>
  </si>
  <si>
    <t>Report on Comprehensive Income Statement</t>
  </si>
  <si>
    <t>Form C: Report on Off-Balance Sheet</t>
  </si>
  <si>
    <t>Report on Off-Balance Sheet</t>
  </si>
  <si>
    <t>Report on Investment Account by Ethnic Group</t>
  </si>
  <si>
    <t>Half yearly</t>
  </si>
  <si>
    <t>E</t>
  </si>
  <si>
    <t>Report on Top 10 Investment Account Holder of the Month</t>
  </si>
  <si>
    <t>F</t>
  </si>
  <si>
    <t>Report on Investment Assets</t>
  </si>
  <si>
    <t>When investment account is recognised in the financial statement of Islamic financial institution</t>
  </si>
  <si>
    <t>Other Assets - Miscellaneous Other Assets</t>
  </si>
  <si>
    <t xml:space="preserve">(I)  Total Assets </t>
  </si>
  <si>
    <t>Amount Due from Designated Financial Institutions</t>
  </si>
  <si>
    <t>Other Items (Balancing Amount) [B]</t>
  </si>
  <si>
    <t>Other Liabilities - Miscellaneous Other Liabilities</t>
  </si>
  <si>
    <t>Total Other Items (Balancing Amount) [C]</t>
  </si>
  <si>
    <t xml:space="preserve">Total Amount Due from Designated Financial Institutions [A] </t>
  </si>
  <si>
    <t>Interest/ Finance Income - Miscellaneous Other Interest/Finance Income</t>
  </si>
  <si>
    <t>Interest/Finance Income from Amount Due from Financial Institutions</t>
  </si>
  <si>
    <t>Total Interest/Finance Income from Amount Due from Financial Institutions [A]</t>
  </si>
  <si>
    <t>II) Net Interest/ Finance</t>
  </si>
  <si>
    <t xml:space="preserve">I) Net Interest/ Finance </t>
  </si>
  <si>
    <t xml:space="preserve"> Interest/Finance Expense -  Other Interest/ Finance Expense </t>
  </si>
  <si>
    <t>Interest/ Finance Expense on Amount Due to Financial Institutions</t>
  </si>
  <si>
    <t>Total Interest/ Finance Expense on Amount Due to Financial Institutions [A]</t>
  </si>
  <si>
    <t>Other Items (Balancing Amount) [C]</t>
  </si>
  <si>
    <t>Form B: Report on Comprehensive Income Statement</t>
  </si>
  <si>
    <t>Form A: Report on Financial Position Statement</t>
  </si>
  <si>
    <t>RE shall follow the existing definition and reporting frequency of  this data item in Statsmart.</t>
  </si>
  <si>
    <t>Number of Investment Account by Ethnic</t>
  </si>
  <si>
    <t>Form D: Report on Investment Account by Ethnic Group</t>
  </si>
  <si>
    <t>Investment Assets</t>
  </si>
  <si>
    <t>Unrestricted Investment Account without Maturity</t>
  </si>
  <si>
    <t>Bank Negara Malaysia</t>
  </si>
  <si>
    <t>Banking Institution</t>
  </si>
  <si>
    <t>Commercial Bank</t>
  </si>
  <si>
    <t>Islamic Bank</t>
  </si>
  <si>
    <t>Investment Bank</t>
  </si>
  <si>
    <t>International Islamic Bank</t>
  </si>
  <si>
    <t>Non-Bank Entity</t>
  </si>
  <si>
    <t>Non-Bank Financial Institution</t>
  </si>
  <si>
    <t>Cagamas</t>
  </si>
  <si>
    <t>Co-Operative Society</t>
  </si>
  <si>
    <t>Other Non-Bank Financial Institution</t>
  </si>
  <si>
    <t>Stockbroking Company</t>
  </si>
  <si>
    <t>Subsidiary Stockbroking Company</t>
  </si>
  <si>
    <t>Associate Stockbroking Company</t>
  </si>
  <si>
    <t>Other Stockbroking Company</t>
  </si>
  <si>
    <t>Business Enterprise</t>
  </si>
  <si>
    <t>NFPE</t>
  </si>
  <si>
    <t>Non-NFPE</t>
  </si>
  <si>
    <t>Large Enterprise</t>
  </si>
  <si>
    <t>Small Medium Enterprise</t>
  </si>
  <si>
    <t>Government</t>
  </si>
  <si>
    <t>Federal Government</t>
  </si>
  <si>
    <t>State Government</t>
  </si>
  <si>
    <t>Local Government</t>
  </si>
  <si>
    <t>Statutory Agency</t>
  </si>
  <si>
    <t>Individual</t>
  </si>
  <si>
    <t>Bumi Individual</t>
  </si>
  <si>
    <t>Non-Bumi Individual</t>
  </si>
  <si>
    <t>Other Entity</t>
  </si>
  <si>
    <t>Foreign Banking Institution</t>
  </si>
  <si>
    <t>Affiliate Abroad</t>
  </si>
  <si>
    <t>G7 Country</t>
  </si>
  <si>
    <t>FBI at Other Country</t>
  </si>
  <si>
    <t>Foreign Non-Bank Entity</t>
  </si>
  <si>
    <t>Foreign Individual</t>
  </si>
  <si>
    <t>Other Foreign Non-Bank Entity</t>
  </si>
  <si>
    <t>Others*</t>
  </si>
  <si>
    <t>IA placed with original maturity LE 1 year</t>
  </si>
  <si>
    <t>IA without maturity</t>
  </si>
  <si>
    <t xml:space="preserve">Total Amount Due from Individual and Non-Financial Entities [B] </t>
  </si>
  <si>
    <t>IA accepted with original maturity LE 1 year</t>
  </si>
  <si>
    <t>IA accepted with original maturity GT 1 year</t>
  </si>
  <si>
    <t>Outstanding Amount (RM'000)</t>
  </si>
  <si>
    <t>Cash and Cash Equivalents</t>
  </si>
  <si>
    <t xml:space="preserve">Deposits Placed and Reverse Repurchase Agreement </t>
  </si>
  <si>
    <t>Amount Due From Designated Financial Institutions</t>
  </si>
  <si>
    <t xml:space="preserve">Total Investment Assets </t>
  </si>
  <si>
    <t xml:space="preserve">(II)  Total Liabilities </t>
  </si>
  <si>
    <t>Amount Due to Designated Financial Institutions</t>
  </si>
  <si>
    <t>Amount Due to Individual and Non-financial Entities</t>
  </si>
  <si>
    <t xml:space="preserve">Total Amount Due to Designated Financial Institutions [A] </t>
  </si>
  <si>
    <t>* consists of Bumiputera Controlled Business Enterprise, Non-Bumiputera Controlled Business Enterprise, Government Controlled Business Enterprise &amp; Non- Resident Controlled Business Enterprise</t>
  </si>
  <si>
    <t>IA placed with original maturity GT 1 year</t>
  </si>
  <si>
    <r>
      <t>IA</t>
    </r>
    <r>
      <rPr>
        <b/>
        <vertAlign val="superscript"/>
        <sz val="11"/>
        <rFont val="Arial"/>
        <family val="2"/>
      </rPr>
      <t>1</t>
    </r>
    <r>
      <rPr>
        <b/>
        <sz val="11"/>
        <rFont val="Arial"/>
        <family val="2"/>
      </rPr>
      <t xml:space="preserve"> without maturity</t>
    </r>
  </si>
  <si>
    <r>
      <rPr>
        <i/>
        <vertAlign val="superscript"/>
        <sz val="11"/>
        <rFont val="Arial"/>
        <family val="2"/>
      </rPr>
      <t>1</t>
    </r>
    <r>
      <rPr>
        <i/>
        <sz val="11"/>
        <rFont val="Arial"/>
        <family val="2"/>
      </rPr>
      <t xml:space="preserve"> IA refers to Investment account</t>
    </r>
  </si>
  <si>
    <r>
      <rPr>
        <i/>
        <vertAlign val="superscript"/>
        <sz val="11"/>
        <rFont val="Arial"/>
        <family val="2"/>
      </rPr>
      <t>2</t>
    </r>
    <r>
      <rPr>
        <i/>
        <sz val="11"/>
        <rFont val="Arial"/>
        <family val="2"/>
      </rPr>
      <t xml:space="preserve"> UA refers to unrestricted investment account</t>
    </r>
  </si>
  <si>
    <r>
      <rPr>
        <i/>
        <vertAlign val="superscript"/>
        <sz val="11"/>
        <rFont val="Arial"/>
        <family val="2"/>
      </rPr>
      <t>3</t>
    </r>
    <r>
      <rPr>
        <i/>
        <sz val="11"/>
        <rFont val="Arial"/>
        <family val="2"/>
      </rPr>
      <t xml:space="preserve"> RA refers to restricted investment account</t>
    </r>
  </si>
  <si>
    <t>Legend</t>
  </si>
  <si>
    <t>When investment account is not recognised in the financial statement of Islamic financial institution</t>
  </si>
  <si>
    <t xml:space="preserve">Total Amount Due to Individual and Non-Financial Entities [B] </t>
  </si>
  <si>
    <t>Name of Individual</t>
  </si>
  <si>
    <t>Name of Group</t>
  </si>
  <si>
    <t>Top 10 IAH for the Month (Individual)</t>
  </si>
  <si>
    <t>No</t>
  </si>
  <si>
    <t>Form E: Report on Top 10 Investment Account Holder (IAH) of the Month</t>
  </si>
  <si>
    <r>
      <t>UA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</t>
    </r>
  </si>
  <si>
    <r>
      <t>RA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 xml:space="preserve"> </t>
    </r>
  </si>
  <si>
    <t xml:space="preserve">UA </t>
  </si>
  <si>
    <t xml:space="preserve">RA </t>
  </si>
  <si>
    <t>Total Other Items (Balancing Amount) [B]</t>
  </si>
  <si>
    <t>UA</t>
  </si>
  <si>
    <t>RA</t>
  </si>
  <si>
    <t>Total Miscellaneous Other Liabilities as per STATsmart [A] + [B] + [C]</t>
  </si>
  <si>
    <t>Total Miscellaneous Other Interest/ Finance Income as per STATsmart [A] + [B]</t>
  </si>
  <si>
    <t>Interest/ Finance Expense Due to Other Investment Account Holders (Individual and Non-financial Entities)</t>
  </si>
  <si>
    <t>Profit/Fee due to Unrestricted Investment Account Accepted from Bank Negara Malaysia</t>
  </si>
  <si>
    <t>Profit/Fee due to Restricted Investment Account Accepted from Bank Negara Malaysia</t>
  </si>
  <si>
    <t>Profit/Fee due to Unrestricted Investment Account Accepted from Banking Institutions</t>
  </si>
  <si>
    <t>Profit/Fee due to Restricted Investment Account Placed with Banking Institutions</t>
  </si>
  <si>
    <t>Profit/Fee due to Unrestricted Investment Account Placed with Other Financial Institutions</t>
  </si>
  <si>
    <t>Profit/Fee due to Restricted Investment Account Placed with Other Financial Institutions</t>
  </si>
  <si>
    <t>Profit/Fee due to Unrestricted Investment Account without maturity</t>
  </si>
  <si>
    <t>Profit/Fee due Unrestricted Investment Account with maturity</t>
  </si>
  <si>
    <t>Profit/Fee due Restricted Investment Account with maturity</t>
  </si>
  <si>
    <t>Total Interest/ Finance Expense Due to Other Investment Account Holders (Individual and Non-financial Entities) [B]</t>
  </si>
  <si>
    <t>Total Miscellaneous Other Interest/ Finance Expense as per STATsmart [A] + [B] + [C]</t>
  </si>
  <si>
    <t>Miscellaneous Commitments &amp; Contingencies - Other/ Miscellaneous Commitments &amp; Contingencies</t>
  </si>
  <si>
    <r>
      <t>UA</t>
    </r>
    <r>
      <rPr>
        <b/>
        <vertAlign val="superscript"/>
        <sz val="11"/>
        <rFont val="Arial"/>
        <family val="2"/>
      </rPr>
      <t>2</t>
    </r>
  </si>
  <si>
    <r>
      <t>RA</t>
    </r>
    <r>
      <rPr>
        <b/>
        <vertAlign val="superscript"/>
        <sz val="11"/>
        <rFont val="Arial"/>
        <family val="2"/>
      </rPr>
      <t>3</t>
    </r>
  </si>
  <si>
    <t>Total Commitments &amp; Contingencies</t>
  </si>
  <si>
    <t>Investment Account with maturity</t>
  </si>
  <si>
    <t xml:space="preserve">Unrestricted Investment Account </t>
  </si>
  <si>
    <t xml:space="preserve">Restricted Investment Account </t>
  </si>
  <si>
    <t>Total number of Investment Account without maturity [A]</t>
  </si>
  <si>
    <t>Total number of Investment Account with maturity [B]</t>
  </si>
  <si>
    <t>Total number of Investment Account by Ethnic [A] + [B]</t>
  </si>
  <si>
    <r>
      <t>Top 10 IAH for the Month (Group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>)</t>
    </r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</si>
  <si>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 xml:space="preserve"> Name of the top 10 IAH based on the number of companies/Individual classified by the banks as recognizable group. E.g ABC Group</t>
    </r>
  </si>
  <si>
    <t>Total amount outstanding 
(RM'000)</t>
  </si>
  <si>
    <t xml:space="preserve">Other assets </t>
  </si>
  <si>
    <t>Carrying value
(RM'000)</t>
  </si>
  <si>
    <t>Al Rajhi Banking &amp; Investment Corporation (Malaysia) Berhad</t>
  </si>
  <si>
    <t>Alliance Islamic Bank Berhad</t>
  </si>
  <si>
    <t>AmIslamic Bank Berhad</t>
  </si>
  <si>
    <t>Asian Finance Bank Berhad</t>
  </si>
  <si>
    <t>Bank Islam Malaysia Berhad</t>
  </si>
  <si>
    <t>Bank Muamalat Malaysia Berhad</t>
  </si>
  <si>
    <t>Kuwait Finance House (Malaysia) Berhad</t>
  </si>
  <si>
    <t>Citibank Berhad</t>
  </si>
  <si>
    <t>Bank of Tokyo Mitsubishi UFJ (Malaysia) Berhad</t>
  </si>
  <si>
    <t>BNP Paribas Malaysia Berhad</t>
  </si>
  <si>
    <t>Deutsche Bank (Malaysia) Berhad</t>
  </si>
  <si>
    <t>Alliance Investment Bank Berhad</t>
  </si>
  <si>
    <t>AmInvestment Bank Berhad</t>
  </si>
  <si>
    <t>CIMB Investment Bank Berhad</t>
  </si>
  <si>
    <t>KAF Investment Bank Berhad</t>
  </si>
  <si>
    <t>Kenanga Investment Bank Berhad</t>
  </si>
  <si>
    <t>MIDF Amanah Investment Bank Berhad</t>
  </si>
  <si>
    <t>Maybank Investment Bank Berhad</t>
  </si>
  <si>
    <t>Al Rajhi Banking &amp; Investment Corporation</t>
  </si>
  <si>
    <t>Alkhair International Islamic Bank</t>
  </si>
  <si>
    <t>PT Bank Syariah Muamalat Indonesia</t>
  </si>
  <si>
    <t>Deutsche Bank Aktiengesellschaft</t>
  </si>
  <si>
    <t>Ibdar Bank</t>
  </si>
  <si>
    <t>Bank Perusahaan Kecil &amp; Sederhana Malaysia Berhad (SME Bank)</t>
  </si>
  <si>
    <t>Bank Kerjasama Rakyat Malaysia Berhad</t>
  </si>
  <si>
    <t>Export-Import Bank of Malaysia Berhad (EXIM Bank)</t>
  </si>
  <si>
    <t xml:space="preserve">Bank Simpanan Nasional </t>
  </si>
  <si>
    <t>List of Islamic Financial Institutions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</si>
  <si>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</si>
  <si>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</si>
  <si>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</si>
  <si>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</si>
  <si>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</si>
  <si>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</si>
  <si>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</si>
  <si>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</si>
  <si>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</si>
  <si>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</si>
  <si>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 xml:space="preserve">Total Miscellaneous Other Assets as per STATsmart [A] + [B] </t>
  </si>
  <si>
    <t>Total Other - Other/ Miscellaneous Commitments &amp; Contingencies (Balancing Amount) [C]</t>
  </si>
  <si>
    <t>Total Other/ Miscellaneous Commitments &amp; Contingencies as per Statsmart [A] + [B] + [C]</t>
  </si>
  <si>
    <t>please specify (if any)</t>
  </si>
  <si>
    <t>Form F: Report on Investment Assets</t>
  </si>
  <si>
    <t>Information on investment account accepted by the IFI</t>
  </si>
  <si>
    <t>On - Balance Sheet</t>
  </si>
  <si>
    <t>Off - Balance Sheet</t>
  </si>
  <si>
    <t>(I) Investment Account Original Maturity</t>
  </si>
  <si>
    <t>Original Maturity</t>
  </si>
  <si>
    <t xml:space="preserve">LE 1 Month </t>
  </si>
  <si>
    <t xml:space="preserve">GT 1 Month to 3 Months </t>
  </si>
  <si>
    <t xml:space="preserve">GT 3 Months to 6 Months </t>
  </si>
  <si>
    <t xml:space="preserve">GT 6 Months to 9 Months </t>
  </si>
  <si>
    <t xml:space="preserve">GT 9 Months to 12 Months </t>
  </si>
  <si>
    <t xml:space="preserve">GT 1 Year to 3 Years </t>
  </si>
  <si>
    <t xml:space="preserve">GT 3 Years to 4 Years </t>
  </si>
  <si>
    <t xml:space="preserve">GT 4 Years to 5 Years </t>
  </si>
  <si>
    <t xml:space="preserve">GT 5 Years </t>
  </si>
  <si>
    <t>Total Investment Account Accepted</t>
  </si>
  <si>
    <t>(II) Investment Account Remaining Maturity</t>
  </si>
  <si>
    <t>Remaining Maturity</t>
  </si>
  <si>
    <t>Financing by Concept</t>
  </si>
  <si>
    <t xml:space="preserve">Unrestricted Investment Account without maturity </t>
  </si>
  <si>
    <t>Bai Bithaman Ajil</t>
  </si>
  <si>
    <t>Ijarah</t>
  </si>
  <si>
    <t>Ijarah Thumma Al-Bai</t>
  </si>
  <si>
    <t>Murabahah</t>
  </si>
  <si>
    <t>Musyarakah</t>
  </si>
  <si>
    <t>Mudharabah</t>
  </si>
  <si>
    <t>Total Financing</t>
  </si>
  <si>
    <t>Financing by Type</t>
  </si>
  <si>
    <t>Overdraft</t>
  </si>
  <si>
    <t>Term Financing</t>
  </si>
  <si>
    <t>of which: maturity up to one year</t>
  </si>
  <si>
    <t>Hire Purchase</t>
  </si>
  <si>
    <t>of which: Passenger cars</t>
  </si>
  <si>
    <t>Leasing</t>
  </si>
  <si>
    <t>Block discounting</t>
  </si>
  <si>
    <t>Bridging financing</t>
  </si>
  <si>
    <t>Syndicated financing</t>
  </si>
  <si>
    <t>Factoring</t>
  </si>
  <si>
    <t>Personal financing</t>
  </si>
  <si>
    <t>Housing financing</t>
  </si>
  <si>
    <t>Bill Financing</t>
  </si>
  <si>
    <t>Trust receipts</t>
  </si>
  <si>
    <t>Revolving credit</t>
  </si>
  <si>
    <t>Foreign currency financing</t>
  </si>
  <si>
    <t>Financing by Purpose</t>
  </si>
  <si>
    <t>Purchase of securities</t>
  </si>
  <si>
    <t>Purchase of transport vehicles</t>
  </si>
  <si>
    <t>of which: Purchase of passenger cars</t>
  </si>
  <si>
    <t>Purchase of residential property</t>
  </si>
  <si>
    <t>Purchase of non-residential property</t>
  </si>
  <si>
    <t>Purchase of fixed assets other than land and building</t>
  </si>
  <si>
    <t>Personal use</t>
  </si>
  <si>
    <t>Credit card</t>
  </si>
  <si>
    <t>Purchase of consumer durables</t>
  </si>
  <si>
    <t>Construction</t>
  </si>
  <si>
    <t>Working capital</t>
  </si>
  <si>
    <t>Other purpose</t>
  </si>
  <si>
    <t>Financing by Sector</t>
  </si>
  <si>
    <t>Primary agriculture</t>
  </si>
  <si>
    <t>Mining and quarrying</t>
  </si>
  <si>
    <t>Manufacturing (including agro-based)</t>
  </si>
  <si>
    <t>Electricity, gas and water supply</t>
  </si>
  <si>
    <t>Wholesale &amp; retail trade, and hotels &amp; restaurants</t>
  </si>
  <si>
    <t>Real estate</t>
  </si>
  <si>
    <t>Transport, storage and communications</t>
  </si>
  <si>
    <t>Finance, insurance and business activities</t>
  </si>
  <si>
    <t>Education, health and others</t>
  </si>
  <si>
    <t>Household sector</t>
  </si>
  <si>
    <t>Other sector n.e.c.</t>
  </si>
  <si>
    <t>Profit share or wakalah fee on Investment Account treated as off - balance sheet by the Islamic financial institution</t>
  </si>
  <si>
    <t>Profit /Fee Income from IA (treated as off - balance sheet)</t>
  </si>
  <si>
    <t>Total</t>
  </si>
  <si>
    <t>G</t>
  </si>
  <si>
    <t>H</t>
  </si>
  <si>
    <t>I</t>
  </si>
  <si>
    <t>J</t>
  </si>
  <si>
    <t>K</t>
  </si>
  <si>
    <t>L</t>
  </si>
  <si>
    <t>Report on Investment Assets (Off-Balance Sheet)</t>
  </si>
  <si>
    <t>Form G: Report on Investment Assets (Off-Balance Sheet)</t>
  </si>
  <si>
    <t>Report on Investment Account Accepted by Maturity</t>
  </si>
  <si>
    <t>Form H: Report on IA accepted by Maturity</t>
  </si>
  <si>
    <t>Report on Investment Account Funded Financing by Concept</t>
  </si>
  <si>
    <t>Information on financing (by concept) funded through investment account accepted by the IFI</t>
  </si>
  <si>
    <t>Information on financing (by type) funded through investment account accepted by the IFI</t>
  </si>
  <si>
    <t>Information on financing (by purpose) funded through investment account accepted by the IFI</t>
  </si>
  <si>
    <t>Information on financing (by sector) funded through investment account accepted by the IFI</t>
  </si>
  <si>
    <t>Report on Investment Account Funded Financing by Type</t>
  </si>
  <si>
    <t>Report on Investment Account Funded Financing by Sector</t>
  </si>
  <si>
    <t>Form I: Report on Investment Account Funded Financing by Concept</t>
  </si>
  <si>
    <t>Form J: Report on Investment Account Funded Financing by Type</t>
  </si>
  <si>
    <t>Form K: Report on Investment Account Funded Financing by Purpose</t>
  </si>
  <si>
    <t>Form L: Report on Investment Account Funded Financing by Sector</t>
  </si>
  <si>
    <t>M</t>
  </si>
  <si>
    <t>Report on Investment Account Funded Financing by Purpose</t>
  </si>
  <si>
    <t>Form M: Report on Profit /Fee Income on IA Accepted (treated as off - Balance Sheet)</t>
  </si>
  <si>
    <t>Profit /Fee Income from IA (treated as off - balance sheet) [A]</t>
  </si>
  <si>
    <t xml:space="preserve">Total Other Fees And Commission Income  as per STATsmart [A] + [B] </t>
  </si>
  <si>
    <t>Report on Profit /Fee Income on IA (treated as off - Balance Sheet)</t>
  </si>
  <si>
    <t>Last updated: 10 June 2016</t>
  </si>
  <si>
    <t>of which: maturity more than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</si>
</sst>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0.00_)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sz val="10"/>
      <name val="Arial"/>
      <family val="2"/>
    </font>
    <font>
      <b/>
      <i/>
      <sz val="16"/>
      <name val="Helv"/>
    </font>
    <font>
      <sz val="8"/>
      <color indexed="16"/>
      <name val="DejaVu Sans"/>
      <family val="2"/>
    </font>
    <font>
      <b/>
      <sz val="8"/>
      <color indexed="16"/>
      <name val="DejaVu Sans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i/>
      <sz val="10"/>
      <name val="Calibri"/>
      <family val="2"/>
    </font>
    <font>
      <i/>
      <vertAlign val="superscript"/>
      <sz val="10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13"/>
      <name val="Arial"/>
      <family val="2"/>
    </font>
    <font>
      <b/>
      <sz val="11"/>
      <color indexed="9"/>
      <name val="Arial"/>
      <family val="2"/>
    </font>
    <font>
      <i/>
      <sz val="11"/>
      <name val="Arial"/>
      <family val="2"/>
    </font>
    <font>
      <i/>
      <vertAlign val="superscript"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b/>
      <i/>
      <sz val="10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  <font>
      <sz val="11"/>
      <name val="Wingdings"/>
      <charset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5" fontId="8" fillId="0" borderId="0"/>
    <xf numFmtId="0" fontId="7" fillId="0" borderId="0"/>
    <xf numFmtId="0" fontId="7" fillId="0" borderId="0"/>
    <xf numFmtId="0" fontId="2" fillId="0" borderId="0"/>
    <xf numFmtId="0" fontId="9" fillId="2" borderId="0" applyNumberFormat="0" applyBorder="0" applyProtection="0">
      <alignment vertical="center" wrapText="1"/>
    </xf>
    <xf numFmtId="0" fontId="10" fillId="3" borderId="1" applyNumberFormat="0" applyProtection="0">
      <alignment horizontal="center" vertical="center" wrapText="1"/>
    </xf>
    <xf numFmtId="0" fontId="10" fillId="3" borderId="1" applyNumberFormat="0" applyProtection="0">
      <alignment horizontal="left" vertical="center" wrapText="1"/>
    </xf>
    <xf numFmtId="0" fontId="9" fillId="4" borderId="0" applyNumberFormat="0" applyBorder="0" applyAlignment="0" applyProtection="0"/>
    <xf numFmtId="3" fontId="2" fillId="7" borderId="5" applyFont="0">
      <alignment horizontal="right" vertical="center"/>
    </xf>
    <xf numFmtId="3" fontId="2" fillId="13" borderId="5" applyFont="0">
      <alignment horizontal="right" vertical="center"/>
      <protection locked="0"/>
    </xf>
    <xf numFmtId="0" fontId="2" fillId="0" borderId="0"/>
    <xf numFmtId="43" fontId="35" fillId="0" borderId="0" applyFont="0" applyFill="0" applyBorder="0" applyAlignment="0" applyProtection="0"/>
    <xf numFmtId="0" fontId="36" fillId="0" borderId="0"/>
    <xf numFmtId="0" fontId="1" fillId="0" borderId="0"/>
    <xf numFmtId="164" fontId="38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</cellStyleXfs>
  <cellXfs count="369">
    <xf numFmtId="0" fontId="0" fillId="0" borderId="0" xfId="0"/>
    <xf numFmtId="0" fontId="14" fillId="0" borderId="0" xfId="0" applyFont="1" applyBorder="1"/>
    <xf numFmtId="0" fontId="4" fillId="7" borderId="0" xfId="0" applyFont="1" applyFill="1"/>
    <xf numFmtId="0" fontId="4" fillId="7" borderId="0" xfId="0" applyFont="1" applyFill="1" applyBorder="1"/>
    <xf numFmtId="17" fontId="5" fillId="7" borderId="0" xfId="0" applyNumberFormat="1" applyFont="1" applyFill="1" applyBorder="1"/>
    <xf numFmtId="0" fontId="16" fillId="0" borderId="0" xfId="0" applyFont="1" applyBorder="1"/>
    <xf numFmtId="0" fontId="16" fillId="7" borderId="0" xfId="0" applyFont="1" applyFill="1" applyBorder="1"/>
    <xf numFmtId="0" fontId="7" fillId="7" borderId="0" xfId="0" applyFont="1" applyFill="1" applyBorder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/>
    <xf numFmtId="0" fontId="4" fillId="7" borderId="0" xfId="0" applyFont="1" applyFill="1" applyAlignment="1">
      <alignment horizontal="right" vertical="top"/>
    </xf>
    <xf numFmtId="0" fontId="0" fillId="7" borderId="0" xfId="0" applyFill="1"/>
    <xf numFmtId="0" fontId="20" fillId="7" borderId="0" xfId="0" applyFont="1" applyFill="1"/>
    <xf numFmtId="0" fontId="23" fillId="5" borderId="5" xfId="0" applyFont="1" applyFill="1" applyBorder="1" applyAlignment="1">
      <alignment horizontal="center"/>
    </xf>
    <xf numFmtId="0" fontId="20" fillId="7" borderId="5" xfId="0" applyFont="1" applyFill="1" applyBorder="1"/>
    <xf numFmtId="0" fontId="20" fillId="7" borderId="0" xfId="0" applyFont="1" applyFill="1" applyAlignment="1">
      <alignment horizontal="right"/>
    </xf>
    <xf numFmtId="0" fontId="0" fillId="9" borderId="0" xfId="0" applyFill="1"/>
    <xf numFmtId="0" fontId="20" fillId="7" borderId="32" xfId="0" applyFont="1" applyFill="1" applyBorder="1"/>
    <xf numFmtId="0" fontId="2" fillId="0" borderId="32" xfId="0" applyFont="1" applyBorder="1"/>
    <xf numFmtId="0" fontId="0" fillId="0" borderId="0" xfId="0" applyAlignment="1">
      <alignment vertical="center"/>
    </xf>
    <xf numFmtId="0" fontId="25" fillId="5" borderId="13" xfId="0" applyFont="1" applyFill="1" applyBorder="1" applyProtection="1"/>
    <xf numFmtId="0" fontId="25" fillId="5" borderId="4" xfId="0" applyFont="1" applyFill="1" applyBorder="1" applyAlignment="1" applyProtection="1">
      <alignment horizontal="left" indent="2"/>
    </xf>
    <xf numFmtId="0" fontId="14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3" fontId="12" fillId="11" borderId="24" xfId="4" applyNumberFormat="1" applyFont="1" applyFill="1" applyBorder="1" applyAlignment="1" applyProtection="1">
      <alignment horizontal="center"/>
      <protection locked="0"/>
    </xf>
    <xf numFmtId="0" fontId="12" fillId="10" borderId="24" xfId="4" applyFont="1" applyFill="1" applyBorder="1" applyAlignment="1" applyProtection="1">
      <alignment horizontal="center"/>
    </xf>
    <xf numFmtId="0" fontId="16" fillId="0" borderId="32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3" fontId="14" fillId="10" borderId="47" xfId="0" applyNumberFormat="1" applyFont="1" applyFill="1" applyBorder="1" applyAlignment="1"/>
    <xf numFmtId="3" fontId="14" fillId="10" borderId="23" xfId="0" applyNumberFormat="1" applyFont="1" applyFill="1" applyBorder="1" applyAlignment="1">
      <alignment horizontal="center"/>
    </xf>
    <xf numFmtId="3" fontId="14" fillId="10" borderId="5" xfId="0" applyNumberFormat="1" applyFont="1" applyFill="1" applyBorder="1" applyAlignment="1">
      <alignment horizontal="center"/>
    </xf>
    <xf numFmtId="3" fontId="14" fillId="10" borderId="24" xfId="0" applyNumberFormat="1" applyFont="1" applyFill="1" applyBorder="1" applyAlignment="1">
      <alignment horizontal="center"/>
    </xf>
    <xf numFmtId="3" fontId="14" fillId="9" borderId="23" xfId="0" applyNumberFormat="1" applyFont="1" applyFill="1" applyBorder="1" applyAlignment="1">
      <alignment horizontal="center"/>
    </xf>
    <xf numFmtId="3" fontId="14" fillId="9" borderId="5" xfId="0" applyNumberFormat="1" applyFont="1" applyFill="1" applyBorder="1" applyAlignment="1">
      <alignment horizontal="center"/>
    </xf>
    <xf numFmtId="3" fontId="14" fillId="9" borderId="24" xfId="0" applyNumberFormat="1" applyFont="1" applyFill="1" applyBorder="1" applyAlignment="1">
      <alignment horizontal="center"/>
    </xf>
    <xf numFmtId="3" fontId="14" fillId="10" borderId="45" xfId="0" applyNumberFormat="1" applyFont="1" applyFill="1" applyBorder="1" applyAlignment="1">
      <alignment horizontal="center"/>
    </xf>
    <xf numFmtId="3" fontId="14" fillId="10" borderId="14" xfId="0" applyNumberFormat="1" applyFont="1" applyFill="1" applyBorder="1" applyAlignment="1">
      <alignment horizontal="center"/>
    </xf>
    <xf numFmtId="3" fontId="14" fillId="10" borderId="15" xfId="0" applyNumberFormat="1" applyFont="1" applyFill="1" applyBorder="1"/>
    <xf numFmtId="3" fontId="14" fillId="10" borderId="0" xfId="0" applyNumberFormat="1" applyFont="1" applyFill="1" applyBorder="1" applyAlignment="1">
      <alignment horizontal="center"/>
    </xf>
    <xf numFmtId="3" fontId="14" fillId="10" borderId="33" xfId="0" applyNumberFormat="1" applyFont="1" applyFill="1" applyBorder="1" applyAlignment="1">
      <alignment horizontal="center"/>
    </xf>
    <xf numFmtId="3" fontId="14" fillId="10" borderId="32" xfId="0" applyNumberFormat="1" applyFont="1" applyFill="1" applyBorder="1" applyAlignment="1">
      <alignment horizontal="center"/>
    </xf>
    <xf numFmtId="0" fontId="16" fillId="7" borderId="0" xfId="0" applyFont="1" applyFill="1" applyBorder="1" applyAlignment="1">
      <alignment horizontal="left"/>
    </xf>
    <xf numFmtId="3" fontId="14" fillId="10" borderId="46" xfId="0" applyNumberFormat="1" applyFont="1" applyFill="1" applyBorder="1" applyAlignment="1">
      <alignment horizontal="center"/>
    </xf>
    <xf numFmtId="3" fontId="14" fillId="10" borderId="40" xfId="0" applyNumberFormat="1" applyFont="1" applyFill="1" applyBorder="1" applyAlignment="1">
      <alignment horizontal="center"/>
    </xf>
    <xf numFmtId="3" fontId="12" fillId="11" borderId="39" xfId="4" applyNumberFormat="1" applyFont="1" applyFill="1" applyBorder="1" applyAlignment="1" applyProtection="1">
      <alignment horizontal="center" wrapText="1"/>
      <protection locked="0"/>
    </xf>
    <xf numFmtId="3" fontId="12" fillId="11" borderId="35" xfId="4" applyNumberFormat="1" applyFont="1" applyFill="1" applyBorder="1" applyAlignment="1" applyProtection="1">
      <alignment horizontal="center" wrapText="1"/>
      <protection locked="0"/>
    </xf>
    <xf numFmtId="0" fontId="11" fillId="0" borderId="13" xfId="4" applyFont="1" applyBorder="1" applyAlignment="1" applyProtection="1">
      <alignment wrapText="1"/>
    </xf>
    <xf numFmtId="3" fontId="12" fillId="11" borderId="24" xfId="4" applyNumberFormat="1" applyFont="1" applyFill="1" applyBorder="1" applyAlignment="1" applyProtection="1">
      <alignment horizontal="center" wrapText="1"/>
      <protection locked="0"/>
    </xf>
    <xf numFmtId="3" fontId="12" fillId="11" borderId="34" xfId="4" applyNumberFormat="1" applyFont="1" applyFill="1" applyBorder="1" applyAlignment="1" applyProtection="1">
      <alignment horizontal="center" wrapText="1"/>
      <protection locked="0"/>
    </xf>
    <xf numFmtId="3" fontId="12" fillId="11" borderId="33" xfId="4" applyNumberFormat="1" applyFont="1" applyFill="1" applyBorder="1" applyAlignment="1" applyProtection="1">
      <alignment horizontal="center" wrapText="1"/>
      <protection locked="0"/>
    </xf>
    <xf numFmtId="3" fontId="12" fillId="11" borderId="43" xfId="4" applyNumberFormat="1" applyFont="1" applyFill="1" applyBorder="1" applyAlignment="1" applyProtection="1">
      <alignment horizontal="center" wrapText="1"/>
      <protection locked="0"/>
    </xf>
    <xf numFmtId="3" fontId="12" fillId="11" borderId="41" xfId="4" applyNumberFormat="1" applyFont="1" applyFill="1" applyBorder="1" applyAlignment="1" applyProtection="1">
      <alignment horizontal="center" wrapText="1"/>
      <protection locked="0"/>
    </xf>
    <xf numFmtId="0" fontId="11" fillId="0" borderId="27" xfId="4" applyFont="1" applyBorder="1" applyAlignment="1" applyProtection="1">
      <alignment wrapText="1"/>
    </xf>
    <xf numFmtId="0" fontId="25" fillId="5" borderId="4" xfId="0" applyFont="1" applyFill="1" applyBorder="1" applyAlignment="1" applyProtection="1">
      <alignment horizontal="left" wrapText="1" indent="1"/>
    </xf>
    <xf numFmtId="0" fontId="16" fillId="0" borderId="5" xfId="0" applyFont="1" applyBorder="1" applyAlignment="1">
      <alignment horizontal="center" vertical="top"/>
    </xf>
    <xf numFmtId="0" fontId="16" fillId="0" borderId="24" xfId="0" applyFont="1" applyBorder="1" applyAlignment="1">
      <alignment horizontal="center" vertical="top"/>
    </xf>
    <xf numFmtId="3" fontId="14" fillId="10" borderId="36" xfId="0" applyNumberFormat="1" applyFont="1" applyFill="1" applyBorder="1" applyAlignment="1"/>
    <xf numFmtId="3" fontId="14" fillId="10" borderId="52" xfId="0" applyNumberFormat="1" applyFont="1" applyFill="1" applyBorder="1" applyAlignment="1"/>
    <xf numFmtId="3" fontId="14" fillId="10" borderId="42" xfId="0" applyNumberFormat="1" applyFont="1" applyFill="1" applyBorder="1" applyAlignment="1"/>
    <xf numFmtId="3" fontId="14" fillId="10" borderId="30" xfId="0" applyNumberFormat="1" applyFont="1" applyFill="1" applyBorder="1" applyAlignment="1">
      <alignment horizontal="center"/>
    </xf>
    <xf numFmtId="0" fontId="14" fillId="9" borderId="0" xfId="0" applyFont="1" applyFill="1" applyBorder="1"/>
    <xf numFmtId="0" fontId="13" fillId="9" borderId="0" xfId="0" applyFont="1" applyFill="1" applyProtection="1"/>
    <xf numFmtId="0" fontId="14" fillId="9" borderId="0" xfId="0" applyFont="1" applyFill="1" applyProtection="1"/>
    <xf numFmtId="0" fontId="14" fillId="9" borderId="0" xfId="0" applyFont="1" applyFill="1" applyBorder="1" applyAlignment="1">
      <alignment horizontal="center"/>
    </xf>
    <xf numFmtId="0" fontId="16" fillId="9" borderId="2" xfId="0" applyFont="1" applyFill="1" applyBorder="1" applyAlignment="1" applyProtection="1">
      <alignment horizontal="left" indent="2"/>
    </xf>
    <xf numFmtId="0" fontId="16" fillId="9" borderId="2" xfId="0" applyFont="1" applyFill="1" applyBorder="1" applyAlignment="1">
      <alignment horizontal="left" indent="3"/>
    </xf>
    <xf numFmtId="0" fontId="16" fillId="9" borderId="2" xfId="0" applyFont="1" applyFill="1" applyBorder="1" applyAlignment="1">
      <alignment horizontal="left" indent="4"/>
    </xf>
    <xf numFmtId="0" fontId="14" fillId="9" borderId="2" xfId="0" applyFont="1" applyFill="1" applyBorder="1" applyAlignment="1">
      <alignment horizontal="left" indent="5"/>
    </xf>
    <xf numFmtId="0" fontId="16" fillId="9" borderId="13" xfId="0" applyFont="1" applyFill="1" applyBorder="1" applyAlignment="1" applyProtection="1">
      <alignment horizontal="left" wrapText="1"/>
    </xf>
    <xf numFmtId="0" fontId="16" fillId="9" borderId="13" xfId="0" applyFont="1" applyFill="1" applyBorder="1" applyAlignment="1" applyProtection="1">
      <alignment horizontal="left" vertical="center" wrapText="1"/>
    </xf>
    <xf numFmtId="0" fontId="16" fillId="9" borderId="10" xfId="0" applyFont="1" applyFill="1" applyBorder="1" applyAlignment="1" applyProtection="1">
      <alignment horizontal="left" vertical="center" wrapText="1"/>
    </xf>
    <xf numFmtId="0" fontId="28" fillId="9" borderId="0" xfId="0" applyFont="1" applyFill="1" applyBorder="1"/>
    <xf numFmtId="0" fontId="26" fillId="9" borderId="0" xfId="0" applyFont="1" applyFill="1" applyBorder="1"/>
    <xf numFmtId="0" fontId="16" fillId="9" borderId="0" xfId="0" applyFont="1" applyFill="1" applyBorder="1" applyAlignment="1">
      <alignment horizontal="center"/>
    </xf>
    <xf numFmtId="0" fontId="16" fillId="9" borderId="3" xfId="0" applyFont="1" applyFill="1" applyBorder="1" applyAlignment="1" applyProtection="1">
      <alignment horizontal="left" wrapText="1"/>
    </xf>
    <xf numFmtId="0" fontId="16" fillId="9" borderId="2" xfId="0" applyFont="1" applyFill="1" applyBorder="1" applyAlignment="1" applyProtection="1">
      <alignment horizontal="left" indent="1"/>
    </xf>
    <xf numFmtId="0" fontId="16" fillId="9" borderId="2" xfId="0" applyFont="1" applyFill="1" applyBorder="1" applyAlignment="1">
      <alignment horizontal="left" indent="2"/>
    </xf>
    <xf numFmtId="0" fontId="14" fillId="9" borderId="2" xfId="0" applyFont="1" applyFill="1" applyBorder="1" applyAlignment="1">
      <alignment horizontal="left" indent="3"/>
    </xf>
    <xf numFmtId="0" fontId="14" fillId="9" borderId="2" xfId="0" applyFont="1" applyFill="1" applyBorder="1" applyAlignment="1">
      <alignment horizontal="left" indent="4"/>
    </xf>
    <xf numFmtId="0" fontId="16" fillId="9" borderId="2" xfId="0" applyFont="1" applyFill="1" applyBorder="1" applyAlignment="1">
      <alignment horizontal="left" indent="1"/>
    </xf>
    <xf numFmtId="0" fontId="12" fillId="9" borderId="0" xfId="0" applyFont="1" applyFill="1" applyAlignment="1" applyProtection="1">
      <alignment horizontal="left" wrapText="1"/>
    </xf>
    <xf numFmtId="0" fontId="16" fillId="0" borderId="46" xfId="0" applyFont="1" applyBorder="1" applyAlignment="1">
      <alignment horizontal="center"/>
    </xf>
    <xf numFmtId="3" fontId="14" fillId="9" borderId="46" xfId="0" applyNumberFormat="1" applyFont="1" applyFill="1" applyBorder="1" applyAlignment="1">
      <alignment horizontal="center"/>
    </xf>
    <xf numFmtId="0" fontId="16" fillId="0" borderId="23" xfId="0" applyFont="1" applyBorder="1" applyAlignment="1">
      <alignment horizontal="center"/>
    </xf>
    <xf numFmtId="3" fontId="14" fillId="10" borderId="37" xfId="0" applyNumberFormat="1" applyFont="1" applyFill="1" applyBorder="1" applyAlignment="1"/>
    <xf numFmtId="0" fontId="12" fillId="9" borderId="0" xfId="0" applyFont="1" applyFill="1" applyAlignment="1" applyProtection="1"/>
    <xf numFmtId="0" fontId="16" fillId="9" borderId="0" xfId="0" applyFont="1" applyFill="1" applyBorder="1"/>
    <xf numFmtId="3" fontId="16" fillId="9" borderId="15" xfId="0" applyNumberFormat="1" applyFont="1" applyFill="1" applyBorder="1" applyAlignment="1">
      <alignment horizontal="center" vertical="center"/>
    </xf>
    <xf numFmtId="0" fontId="13" fillId="9" borderId="0" xfId="0" applyFont="1" applyFill="1"/>
    <xf numFmtId="0" fontId="5" fillId="9" borderId="0" xfId="0" applyFont="1" applyFill="1" applyBorder="1" applyAlignment="1">
      <alignment vertical="top"/>
    </xf>
    <xf numFmtId="0" fontId="12" fillId="9" borderId="0" xfId="0" applyFont="1" applyFill="1" applyAlignment="1" applyProtection="1">
      <alignment horizontal="left"/>
    </xf>
    <xf numFmtId="0" fontId="13" fillId="9" borderId="0" xfId="0" applyFont="1" applyFill="1" applyAlignment="1" applyProtection="1">
      <alignment horizontal="left"/>
    </xf>
    <xf numFmtId="0" fontId="0" fillId="9" borderId="0" xfId="0" applyFill="1" applyAlignment="1">
      <alignment vertical="center"/>
    </xf>
    <xf numFmtId="0" fontId="16" fillId="9" borderId="3" xfId="0" applyFont="1" applyFill="1" applyBorder="1" applyAlignment="1" applyProtection="1">
      <alignment horizontal="left" vertical="center" wrapText="1"/>
    </xf>
    <xf numFmtId="0" fontId="33" fillId="9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26" fillId="9" borderId="0" xfId="0" applyFont="1" applyFill="1" applyBorder="1" applyAlignment="1">
      <alignment vertical="center"/>
    </xf>
    <xf numFmtId="0" fontId="14" fillId="9" borderId="0" xfId="0" applyFont="1" applyFill="1" applyBorder="1" applyAlignment="1">
      <alignment vertical="center"/>
    </xf>
    <xf numFmtId="3" fontId="12" fillId="11" borderId="34" xfId="4" applyNumberFormat="1" applyFont="1" applyFill="1" applyBorder="1" applyAlignment="1" applyProtection="1">
      <alignment horizontal="center"/>
      <protection locked="0"/>
    </xf>
    <xf numFmtId="0" fontId="11" fillId="0" borderId="28" xfId="0" applyFont="1" applyBorder="1" applyAlignment="1" applyProtection="1">
      <alignment horizontal="left" vertical="center" wrapText="1"/>
    </xf>
    <xf numFmtId="0" fontId="11" fillId="9" borderId="23" xfId="0" applyFont="1" applyFill="1" applyBorder="1" applyAlignment="1" applyProtection="1">
      <alignment horizontal="left" vertical="center" wrapText="1" indent="1"/>
    </xf>
    <xf numFmtId="0" fontId="12" fillId="9" borderId="23" xfId="0" applyFont="1" applyFill="1" applyBorder="1" applyAlignment="1" applyProtection="1">
      <alignment horizontal="left" vertical="center" wrapText="1" indent="3"/>
    </xf>
    <xf numFmtId="0" fontId="12" fillId="9" borderId="23" xfId="0" applyFont="1" applyFill="1" applyBorder="1" applyAlignment="1" applyProtection="1">
      <alignment horizontal="left" vertical="center" wrapText="1" indent="5"/>
    </xf>
    <xf numFmtId="0" fontId="11" fillId="9" borderId="23" xfId="0" applyFont="1" applyFill="1" applyBorder="1" applyAlignment="1" applyProtection="1">
      <alignment horizontal="left" vertical="center" wrapText="1"/>
    </xf>
    <xf numFmtId="0" fontId="12" fillId="9" borderId="23" xfId="0" applyFont="1" applyFill="1" applyBorder="1" applyAlignment="1" applyProtection="1">
      <alignment horizontal="left" vertical="center" wrapText="1" indent="2"/>
    </xf>
    <xf numFmtId="0" fontId="12" fillId="9" borderId="51" xfId="0" applyFont="1" applyFill="1" applyBorder="1" applyAlignment="1" applyProtection="1">
      <alignment horizontal="left" vertical="center" wrapText="1" indent="3"/>
    </xf>
    <xf numFmtId="0" fontId="12" fillId="9" borderId="0" xfId="0" applyFont="1" applyFill="1"/>
    <xf numFmtId="0" fontId="24" fillId="9" borderId="0" xfId="0" applyFont="1" applyFill="1" applyProtection="1"/>
    <xf numFmtId="0" fontId="4" fillId="9" borderId="0" xfId="0" applyFont="1" applyFill="1"/>
    <xf numFmtId="0" fontId="4" fillId="9" borderId="0" xfId="0" applyFont="1" applyFill="1" applyBorder="1"/>
    <xf numFmtId="0" fontId="2" fillId="9" borderId="0" xfId="0" applyFont="1" applyFill="1"/>
    <xf numFmtId="3" fontId="14" fillId="11" borderId="24" xfId="0" applyNumberFormat="1" applyFont="1" applyFill="1" applyBorder="1" applyAlignment="1" applyProtection="1">
      <alignment horizontal="center"/>
      <protection locked="0"/>
    </xf>
    <xf numFmtId="3" fontId="14" fillId="11" borderId="5" xfId="0" applyNumberFormat="1" applyFont="1" applyFill="1" applyBorder="1" applyAlignment="1" applyProtection="1">
      <alignment horizontal="center"/>
      <protection locked="0"/>
    </xf>
    <xf numFmtId="3" fontId="14" fillId="11" borderId="31" xfId="0" applyNumberFormat="1" applyFont="1" applyFill="1" applyBorder="1" applyAlignment="1" applyProtection="1">
      <alignment horizontal="center"/>
      <protection locked="0"/>
    </xf>
    <xf numFmtId="3" fontId="14" fillId="11" borderId="34" xfId="0" applyNumberFormat="1" applyFont="1" applyFill="1" applyBorder="1" applyAlignment="1" applyProtection="1">
      <alignment horizontal="center"/>
      <protection locked="0"/>
    </xf>
    <xf numFmtId="3" fontId="14" fillId="11" borderId="46" xfId="0" applyNumberFormat="1" applyFont="1" applyFill="1" applyBorder="1" applyAlignment="1" applyProtection="1">
      <alignment horizontal="center"/>
      <protection locked="0"/>
    </xf>
    <xf numFmtId="3" fontId="14" fillId="11" borderId="23" xfId="0" applyNumberFormat="1" applyFont="1" applyFill="1" applyBorder="1" applyAlignment="1" applyProtection="1">
      <alignment horizontal="center"/>
      <protection locked="0"/>
    </xf>
    <xf numFmtId="3" fontId="14" fillId="11" borderId="45" xfId="0" applyNumberFormat="1" applyFont="1" applyFill="1" applyBorder="1" applyAlignment="1" applyProtection="1">
      <alignment horizontal="center"/>
      <protection locked="0"/>
    </xf>
    <xf numFmtId="3" fontId="14" fillId="11" borderId="20" xfId="0" applyNumberFormat="1" applyFont="1" applyFill="1" applyBorder="1" applyAlignment="1" applyProtection="1">
      <alignment horizontal="center"/>
      <protection locked="0"/>
    </xf>
    <xf numFmtId="3" fontId="14" fillId="11" borderId="30" xfId="0" applyNumberFormat="1" applyFont="1" applyFill="1" applyBorder="1" applyAlignment="1" applyProtection="1">
      <alignment horizontal="center"/>
      <protection locked="0"/>
    </xf>
    <xf numFmtId="3" fontId="11" fillId="11" borderId="3" xfId="0" applyNumberFormat="1" applyFont="1" applyFill="1" applyBorder="1" applyAlignment="1" applyProtection="1">
      <alignment horizontal="center" wrapText="1"/>
      <protection locked="0"/>
    </xf>
    <xf numFmtId="3" fontId="11" fillId="11" borderId="15" xfId="0" applyNumberFormat="1" applyFont="1" applyFill="1" applyBorder="1" applyAlignment="1" applyProtection="1">
      <alignment horizontal="center" wrapText="1"/>
      <protection locked="0"/>
    </xf>
    <xf numFmtId="3" fontId="11" fillId="9" borderId="3" xfId="4" applyNumberFormat="1" applyFont="1" applyFill="1" applyBorder="1" applyAlignment="1" applyProtection="1">
      <alignment horizontal="center" wrapText="1"/>
    </xf>
    <xf numFmtId="0" fontId="14" fillId="9" borderId="0" xfId="0" applyFont="1" applyFill="1" applyAlignment="1" applyProtection="1">
      <alignment wrapText="1"/>
    </xf>
    <xf numFmtId="0" fontId="13" fillId="9" borderId="0" xfId="0" applyFont="1" applyFill="1" applyAlignment="1" applyProtection="1">
      <alignment wrapText="1"/>
    </xf>
    <xf numFmtId="0" fontId="14" fillId="9" borderId="0" xfId="0" applyFont="1" applyFill="1" applyAlignment="1" applyProtection="1">
      <alignment horizontal="center" wrapText="1"/>
    </xf>
    <xf numFmtId="0" fontId="12" fillId="9" borderId="0" xfId="0" applyFont="1" applyFill="1" applyBorder="1" applyAlignment="1" applyProtection="1">
      <alignment wrapText="1"/>
    </xf>
    <xf numFmtId="0" fontId="12" fillId="9" borderId="0" xfId="0" applyFont="1" applyFill="1" applyBorder="1" applyAlignment="1" applyProtection="1">
      <alignment horizontal="center" wrapText="1"/>
    </xf>
    <xf numFmtId="0" fontId="15" fillId="5" borderId="36" xfId="0" applyFont="1" applyFill="1" applyBorder="1" applyAlignment="1" applyProtection="1">
      <alignment vertical="center" wrapText="1"/>
    </xf>
    <xf numFmtId="0" fontId="14" fillId="0" borderId="0" xfId="0" applyFont="1" applyAlignment="1" applyProtection="1">
      <alignment wrapText="1"/>
    </xf>
    <xf numFmtId="0" fontId="15" fillId="5" borderId="36" xfId="0" applyFont="1" applyFill="1" applyBorder="1" applyAlignment="1" applyProtection="1">
      <alignment horizontal="left" vertical="center" wrapText="1"/>
    </xf>
    <xf numFmtId="0" fontId="11" fillId="0" borderId="36" xfId="0" applyFont="1" applyFill="1" applyBorder="1" applyAlignment="1" applyProtection="1">
      <alignment horizontal="left" vertical="center" wrapText="1"/>
    </xf>
    <xf numFmtId="0" fontId="12" fillId="10" borderId="7" xfId="0" applyFont="1" applyFill="1" applyBorder="1" applyAlignment="1" applyProtection="1">
      <alignment horizontal="center" wrapText="1"/>
    </xf>
    <xf numFmtId="0" fontId="12" fillId="0" borderId="37" xfId="0" applyFont="1" applyFill="1" applyBorder="1" applyAlignment="1" applyProtection="1">
      <alignment horizontal="left" vertical="top" wrapText="1" indent="1"/>
    </xf>
    <xf numFmtId="0" fontId="12" fillId="0" borderId="38" xfId="0" applyFont="1" applyFill="1" applyBorder="1" applyAlignment="1" applyProtection="1">
      <alignment horizontal="left" vertical="top" wrapText="1" indent="1"/>
    </xf>
    <xf numFmtId="0" fontId="16" fillId="9" borderId="0" xfId="0" applyFont="1" applyFill="1" applyAlignment="1" applyProtection="1">
      <alignment wrapText="1"/>
    </xf>
    <xf numFmtId="0" fontId="16" fillId="0" borderId="0" xfId="0" applyFont="1" applyAlignment="1" applyProtection="1">
      <alignment wrapText="1"/>
    </xf>
    <xf numFmtId="3" fontId="11" fillId="0" borderId="22" xfId="0" applyNumberFormat="1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center" wrapText="1"/>
    </xf>
    <xf numFmtId="0" fontId="11" fillId="0" borderId="25" xfId="0" applyFont="1" applyFill="1" applyBorder="1" applyAlignment="1" applyProtection="1">
      <alignment horizontal="left" vertical="center" wrapText="1"/>
    </xf>
    <xf numFmtId="0" fontId="11" fillId="6" borderId="26" xfId="4" applyFont="1" applyFill="1" applyBorder="1" applyAlignment="1" applyProtection="1">
      <alignment horizontal="center" wrapText="1"/>
    </xf>
    <xf numFmtId="0" fontId="12" fillId="0" borderId="23" xfId="0" applyFont="1" applyFill="1" applyBorder="1" applyAlignment="1" applyProtection="1">
      <alignment horizontal="left" vertical="top" wrapText="1" indent="1"/>
    </xf>
    <xf numFmtId="0" fontId="12" fillId="0" borderId="51" xfId="0" applyFont="1" applyFill="1" applyBorder="1" applyAlignment="1" applyProtection="1">
      <alignment horizontal="left" vertical="top" wrapText="1" indent="1"/>
    </xf>
    <xf numFmtId="3" fontId="11" fillId="9" borderId="53" xfId="4" applyNumberFormat="1" applyFont="1" applyFill="1" applyBorder="1" applyAlignment="1" applyProtection="1">
      <alignment horizont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3" fontId="12" fillId="10" borderId="42" xfId="0" applyNumberFormat="1" applyFont="1" applyFill="1" applyBorder="1" applyAlignment="1" applyProtection="1">
      <alignment horizontal="center" wrapText="1"/>
    </xf>
    <xf numFmtId="0" fontId="12" fillId="0" borderId="23" xfId="0" applyFont="1" applyBorder="1" applyAlignment="1" applyProtection="1">
      <alignment horizontal="left" vertical="center" wrapText="1" indent="1"/>
    </xf>
    <xf numFmtId="0" fontId="14" fillId="9" borderId="2" xfId="0" applyFont="1" applyFill="1" applyBorder="1" applyAlignment="1" applyProtection="1">
      <alignment wrapText="1"/>
    </xf>
    <xf numFmtId="0" fontId="12" fillId="0" borderId="30" xfId="0" applyFont="1" applyBorder="1" applyAlignment="1" applyProtection="1">
      <alignment horizontal="left" vertical="center" wrapText="1" indent="1"/>
    </xf>
    <xf numFmtId="3" fontId="11" fillId="9" borderId="15" xfId="4" applyNumberFormat="1" applyFont="1" applyFill="1" applyBorder="1" applyAlignment="1" applyProtection="1">
      <alignment horizontal="center" wrapText="1"/>
    </xf>
    <xf numFmtId="3" fontId="11" fillId="0" borderId="15" xfId="0" applyNumberFormat="1" applyFont="1" applyBorder="1" applyAlignment="1" applyProtection="1">
      <alignment horizontal="center" wrapText="1"/>
    </xf>
    <xf numFmtId="0" fontId="12" fillId="9" borderId="8" xfId="0" applyFont="1" applyFill="1" applyBorder="1" applyAlignment="1" applyProtection="1">
      <alignment horizontal="center" wrapText="1"/>
    </xf>
    <xf numFmtId="0" fontId="14" fillId="9" borderId="0" xfId="0" applyFont="1" applyFill="1" applyBorder="1" applyAlignment="1" applyProtection="1">
      <alignment wrapText="1"/>
    </xf>
    <xf numFmtId="0" fontId="14" fillId="0" borderId="0" xfId="0" applyFont="1" applyAlignment="1" applyProtection="1">
      <alignment horizontal="center" wrapText="1"/>
    </xf>
    <xf numFmtId="3" fontId="16" fillId="11" borderId="15" xfId="0" applyNumberFormat="1" applyFont="1" applyFill="1" applyBorder="1" applyAlignment="1" applyProtection="1">
      <alignment horizontal="center" vertical="center"/>
      <protection locked="0"/>
    </xf>
    <xf numFmtId="0" fontId="0" fillId="9" borderId="0" xfId="0" applyFill="1" applyProtection="1"/>
    <xf numFmtId="0" fontId="5" fillId="9" borderId="0" xfId="0" applyFont="1" applyFill="1" applyBorder="1" applyAlignment="1" applyProtection="1">
      <alignment vertical="top"/>
    </xf>
    <xf numFmtId="0" fontId="0" fillId="9" borderId="0" xfId="0" applyFill="1" applyAlignment="1" applyProtection="1">
      <alignment vertical="center"/>
    </xf>
    <xf numFmtId="0" fontId="15" fillId="5" borderId="28" xfId="0" applyFont="1" applyFill="1" applyBorder="1" applyAlignment="1" applyProtection="1">
      <alignment vertical="center"/>
    </xf>
    <xf numFmtId="0" fontId="11" fillId="10" borderId="29" xfId="4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33" fillId="9" borderId="0" xfId="0" applyFont="1" applyFill="1" applyProtection="1"/>
    <xf numFmtId="3" fontId="11" fillId="9" borderId="24" xfId="4" applyNumberFormat="1" applyFont="1" applyFill="1" applyBorder="1" applyAlignment="1" applyProtection="1">
      <alignment horizontal="center"/>
    </xf>
    <xf numFmtId="0" fontId="33" fillId="0" borderId="0" xfId="0" applyFont="1" applyProtection="1"/>
    <xf numFmtId="3" fontId="11" fillId="9" borderId="29" xfId="4" applyNumberFormat="1" applyFont="1" applyFill="1" applyBorder="1" applyAlignment="1" applyProtection="1">
      <alignment horizontal="center"/>
    </xf>
    <xf numFmtId="0" fontId="11" fillId="0" borderId="30" xfId="4" applyFont="1" applyBorder="1" applyAlignment="1" applyProtection="1">
      <alignment horizontal="left"/>
    </xf>
    <xf numFmtId="3" fontId="11" fillId="9" borderId="31" xfId="4" applyNumberFormat="1" applyFont="1" applyFill="1" applyBorder="1" applyAlignment="1" applyProtection="1">
      <alignment horizontal="center" wrapText="1"/>
    </xf>
    <xf numFmtId="0" fontId="12" fillId="9" borderId="0" xfId="0" applyFont="1" applyFill="1" applyProtection="1"/>
    <xf numFmtId="0" fontId="13" fillId="9" borderId="0" xfId="0" applyFont="1" applyFill="1" applyAlignment="1" applyProtection="1">
      <alignment horizontal="left" vertical="top" wrapText="1"/>
    </xf>
    <xf numFmtId="0" fontId="13" fillId="9" borderId="0" xfId="0" applyFont="1" applyFill="1" applyAlignment="1" applyProtection="1">
      <alignment horizontal="center" vertical="top" wrapText="1"/>
    </xf>
    <xf numFmtId="0" fontId="11" fillId="9" borderId="0" xfId="0" applyFont="1" applyFill="1" applyAlignment="1" applyProtection="1">
      <alignment horizontal="left"/>
    </xf>
    <xf numFmtId="0" fontId="12" fillId="9" borderId="0" xfId="0" applyFont="1" applyFill="1" applyAlignment="1" applyProtection="1">
      <alignment horizontal="center"/>
    </xf>
    <xf numFmtId="0" fontId="11" fillId="0" borderId="5" xfId="0" applyFont="1" applyBorder="1" applyAlignment="1" applyProtection="1">
      <alignment horizontal="center" vertical="top" wrapText="1"/>
    </xf>
    <xf numFmtId="0" fontId="12" fillId="9" borderId="0" xfId="0" applyFont="1" applyFill="1" applyAlignment="1" applyProtection="1">
      <alignment vertical="top" wrapText="1"/>
    </xf>
    <xf numFmtId="0" fontId="12" fillId="0" borderId="0" xfId="0" applyFont="1" applyProtection="1"/>
    <xf numFmtId="0" fontId="12" fillId="0" borderId="5" xfId="0" applyFont="1" applyBorder="1" applyAlignment="1" applyProtection="1">
      <alignment horizontal="center" vertical="top" wrapText="1"/>
    </xf>
    <xf numFmtId="0" fontId="12" fillId="9" borderId="0" xfId="0" applyFont="1" applyFill="1" applyAlignment="1" applyProtection="1">
      <alignment horizontal="left" vertical="top" wrapText="1"/>
    </xf>
    <xf numFmtId="0" fontId="12" fillId="9" borderId="0" xfId="0" applyFont="1" applyFill="1" applyAlignment="1" applyProtection="1">
      <alignment horizontal="center" vertical="top" wrapText="1"/>
    </xf>
    <xf numFmtId="0" fontId="31" fillId="9" borderId="0" xfId="0" applyFont="1" applyFill="1" applyProtection="1"/>
    <xf numFmtId="0" fontId="0" fillId="9" borderId="0" xfId="0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2" fillId="11" borderId="5" xfId="0" applyFont="1" applyFill="1" applyBorder="1" applyAlignment="1" applyProtection="1">
      <alignment horizontal="center" vertical="top" wrapText="1"/>
      <protection locked="0"/>
    </xf>
    <xf numFmtId="0" fontId="12" fillId="11" borderId="5" xfId="0" applyFont="1" applyFill="1" applyBorder="1" applyAlignment="1" applyProtection="1">
      <alignment vertical="top" wrapText="1"/>
      <protection locked="0"/>
    </xf>
    <xf numFmtId="0" fontId="5" fillId="9" borderId="0" xfId="0" applyFont="1" applyFill="1" applyBorder="1" applyAlignment="1" applyProtection="1">
      <alignment horizontal="center" vertical="top"/>
    </xf>
    <xf numFmtId="0" fontId="12" fillId="0" borderId="0" xfId="0" applyFont="1" applyBorder="1" applyAlignment="1" applyProtection="1"/>
    <xf numFmtId="0" fontId="11" fillId="12" borderId="22" xfId="4" applyFont="1" applyFill="1" applyBorder="1" applyAlignment="1" applyProtection="1">
      <alignment horizontal="center" wrapText="1"/>
    </xf>
    <xf numFmtId="0" fontId="15" fillId="5" borderId="6" xfId="0" applyFont="1" applyFill="1" applyBorder="1" applyAlignment="1" applyProtection="1">
      <alignment horizontal="left" vertical="top" wrapText="1"/>
    </xf>
    <xf numFmtId="0" fontId="0" fillId="9" borderId="0" xfId="0" applyFill="1" applyBorder="1" applyProtection="1"/>
    <xf numFmtId="0" fontId="12" fillId="0" borderId="38" xfId="0" applyFont="1" applyBorder="1" applyAlignment="1" applyProtection="1">
      <alignment horizontal="left" vertical="center" wrapText="1"/>
    </xf>
    <xf numFmtId="3" fontId="11" fillId="0" borderId="22" xfId="0" applyNumberFormat="1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37" xfId="0" applyFont="1" applyBorder="1" applyAlignment="1" applyProtection="1">
      <alignment horizontal="left" vertical="center" wrapText="1"/>
    </xf>
    <xf numFmtId="0" fontId="11" fillId="0" borderId="13" xfId="4" applyFont="1" applyBorder="1" applyAlignment="1" applyProtection="1">
      <alignment horizontal="left" vertical="center" wrapText="1"/>
    </xf>
    <xf numFmtId="3" fontId="11" fillId="9" borderId="22" xfId="4" applyNumberFormat="1" applyFont="1" applyFill="1" applyBorder="1" applyAlignment="1" applyProtection="1">
      <alignment horizontal="center" vertical="center" wrapText="1"/>
    </xf>
    <xf numFmtId="3" fontId="11" fillId="0" borderId="12" xfId="0" applyNumberFormat="1" applyFont="1" applyBorder="1" applyAlignment="1" applyProtection="1">
      <alignment horizontal="center" vertical="center"/>
    </xf>
    <xf numFmtId="3" fontId="12" fillId="9" borderId="39" xfId="4" applyNumberFormat="1" applyFont="1" applyFill="1" applyBorder="1" applyAlignment="1" applyProtection="1">
      <alignment horizontal="center" vertical="center"/>
    </xf>
    <xf numFmtId="3" fontId="12" fillId="9" borderId="39" xfId="0" applyNumberFormat="1" applyFont="1" applyFill="1" applyBorder="1" applyAlignment="1" applyProtection="1">
      <alignment horizontal="center" vertical="center"/>
    </xf>
    <xf numFmtId="3" fontId="12" fillId="9" borderId="40" xfId="0" applyNumberFormat="1" applyFont="1" applyFill="1" applyBorder="1" applyAlignment="1" applyProtection="1">
      <alignment horizontal="center" vertical="center"/>
    </xf>
    <xf numFmtId="0" fontId="12" fillId="14" borderId="38" xfId="0" applyFont="1" applyFill="1" applyBorder="1" applyAlignment="1" applyProtection="1">
      <alignment horizontal="left" vertical="center" wrapText="1" indent="1"/>
      <protection locked="0"/>
    </xf>
    <xf numFmtId="0" fontId="12" fillId="14" borderId="55" xfId="0" applyFont="1" applyFill="1" applyBorder="1" applyAlignment="1" applyProtection="1">
      <alignment horizontal="left" vertical="center" wrapText="1" indent="1"/>
      <protection locked="0"/>
    </xf>
    <xf numFmtId="0" fontId="2" fillId="9" borderId="0" xfId="11" applyFill="1" applyProtection="1"/>
    <xf numFmtId="0" fontId="13" fillId="9" borderId="0" xfId="11" applyFont="1" applyFill="1" applyProtection="1"/>
    <xf numFmtId="0" fontId="5" fillId="9" borderId="0" xfId="11" applyFont="1" applyFill="1" applyBorder="1" applyAlignment="1" applyProtection="1">
      <alignment horizontal="center" vertical="top"/>
    </xf>
    <xf numFmtId="0" fontId="2" fillId="9" borderId="0" xfId="11" applyFill="1" applyAlignment="1" applyProtection="1">
      <alignment horizontal="center"/>
    </xf>
    <xf numFmtId="0" fontId="14" fillId="9" borderId="0" xfId="11" applyFont="1" applyFill="1" applyProtection="1"/>
    <xf numFmtId="0" fontId="16" fillId="9" borderId="0" xfId="11" applyFont="1" applyFill="1" applyProtection="1"/>
    <xf numFmtId="0" fontId="14" fillId="9" borderId="0" xfId="11" applyFont="1" applyFill="1" applyAlignment="1" applyProtection="1">
      <alignment horizontal="center"/>
    </xf>
    <xf numFmtId="0" fontId="16" fillId="9" borderId="11" xfId="11" applyFont="1" applyFill="1" applyBorder="1" applyAlignment="1">
      <alignment horizontal="right"/>
    </xf>
    <xf numFmtId="0" fontId="25" fillId="5" borderId="6" xfId="11" applyFont="1" applyFill="1" applyBorder="1" applyAlignment="1" applyProtection="1">
      <alignment horizontal="left" vertical="top" wrapText="1"/>
    </xf>
    <xf numFmtId="0" fontId="16" fillId="12" borderId="3" xfId="4" applyFont="1" applyFill="1" applyBorder="1" applyAlignment="1" applyProtection="1">
      <alignment horizontal="center" vertical="center" wrapText="1"/>
    </xf>
    <xf numFmtId="0" fontId="2" fillId="0" borderId="0" xfId="11" applyProtection="1"/>
    <xf numFmtId="0" fontId="16" fillId="0" borderId="38" xfId="11" applyFont="1" applyBorder="1" applyAlignment="1" applyProtection="1">
      <alignment horizontal="left" vertical="center" wrapText="1"/>
    </xf>
    <xf numFmtId="3" fontId="14" fillId="10" borderId="48" xfId="4" applyNumberFormat="1" applyFont="1" applyFill="1" applyBorder="1" applyAlignment="1" applyProtection="1">
      <alignment horizontal="center" vertical="center"/>
      <protection locked="0"/>
    </xf>
    <xf numFmtId="3" fontId="14" fillId="10" borderId="56" xfId="11" applyNumberFormat="1" applyFont="1" applyFill="1" applyBorder="1" applyAlignment="1" applyProtection="1">
      <alignment horizontal="center" vertical="center"/>
      <protection locked="0"/>
    </xf>
    <xf numFmtId="3" fontId="14" fillId="10" borderId="56" xfId="4" applyNumberFormat="1" applyFont="1" applyFill="1" applyBorder="1" applyAlignment="1" applyProtection="1">
      <alignment horizontal="center" vertical="center"/>
      <protection locked="0"/>
    </xf>
    <xf numFmtId="0" fontId="14" fillId="0" borderId="38" xfId="11" applyFont="1" applyBorder="1" applyAlignment="1" applyProtection="1">
      <alignment horizontal="left" vertical="center" wrapText="1" indent="1"/>
    </xf>
    <xf numFmtId="3" fontId="14" fillId="11" borderId="57" xfId="4" applyNumberFormat="1" applyFont="1" applyFill="1" applyBorder="1" applyAlignment="1" applyProtection="1">
      <alignment horizontal="center" vertical="center"/>
      <protection locked="0"/>
    </xf>
    <xf numFmtId="3" fontId="14" fillId="11" borderId="56" xfId="11" applyNumberFormat="1" applyFont="1" applyFill="1" applyBorder="1" applyAlignment="1" applyProtection="1">
      <alignment horizontal="center" vertical="center"/>
      <protection locked="0"/>
    </xf>
    <xf numFmtId="3" fontId="14" fillId="11" borderId="56" xfId="4" applyNumberFormat="1" applyFont="1" applyFill="1" applyBorder="1" applyAlignment="1" applyProtection="1">
      <alignment horizontal="center" vertical="center"/>
      <protection locked="0"/>
    </xf>
    <xf numFmtId="0" fontId="2" fillId="9" borderId="0" xfId="11" applyFill="1" applyAlignment="1" applyProtection="1">
      <alignment vertical="center"/>
    </xf>
    <xf numFmtId="0" fontId="14" fillId="9" borderId="0" xfId="11" applyFont="1" applyFill="1" applyAlignment="1" applyProtection="1">
      <alignment vertical="center"/>
    </xf>
    <xf numFmtId="0" fontId="2" fillId="0" borderId="0" xfId="11" applyAlignment="1" applyProtection="1">
      <alignment vertical="center"/>
    </xf>
    <xf numFmtId="3" fontId="14" fillId="11" borderId="39" xfId="4" applyNumberFormat="1" applyFont="1" applyFill="1" applyBorder="1" applyAlignment="1" applyProtection="1">
      <alignment horizontal="center" vertical="center"/>
      <protection locked="0"/>
    </xf>
    <xf numFmtId="3" fontId="14" fillId="11" borderId="40" xfId="11" applyNumberFormat="1" applyFont="1" applyFill="1" applyBorder="1" applyAlignment="1" applyProtection="1">
      <alignment horizontal="center" vertical="center"/>
      <protection locked="0"/>
    </xf>
    <xf numFmtId="3" fontId="14" fillId="11" borderId="40" xfId="4" applyNumberFormat="1" applyFont="1" applyFill="1" applyBorder="1" applyAlignment="1" applyProtection="1">
      <alignment horizontal="center" vertical="center"/>
      <protection locked="0"/>
    </xf>
    <xf numFmtId="0" fontId="16" fillId="0" borderId="13" xfId="4" applyFont="1" applyBorder="1" applyAlignment="1" applyProtection="1">
      <alignment horizontal="left" vertical="center" wrapText="1"/>
    </xf>
    <xf numFmtId="3" fontId="16" fillId="9" borderId="22" xfId="4" applyNumberFormat="1" applyFont="1" applyFill="1" applyBorder="1" applyAlignment="1" applyProtection="1">
      <alignment horizontal="center" vertical="center" wrapText="1"/>
    </xf>
    <xf numFmtId="0" fontId="34" fillId="9" borderId="0" xfId="11" applyFont="1" applyFill="1" applyAlignment="1" applyProtection="1">
      <alignment horizontal="center" vertical="center" wrapText="1"/>
    </xf>
    <xf numFmtId="0" fontId="14" fillId="9" borderId="0" xfId="11" applyFont="1" applyFill="1" applyAlignment="1" applyProtection="1">
      <alignment wrapText="1"/>
    </xf>
    <xf numFmtId="0" fontId="25" fillId="5" borderId="4" xfId="11" applyFont="1" applyFill="1" applyBorder="1" applyAlignment="1" applyProtection="1">
      <alignment horizontal="left" vertical="top" wrapText="1"/>
    </xf>
    <xf numFmtId="3" fontId="14" fillId="10" borderId="39" xfId="4" applyNumberFormat="1" applyFont="1" applyFill="1" applyBorder="1" applyAlignment="1" applyProtection="1">
      <alignment horizontal="center" vertical="center"/>
      <protection locked="0"/>
    </xf>
    <xf numFmtId="3" fontId="14" fillId="10" borderId="40" xfId="11" applyNumberFormat="1" applyFont="1" applyFill="1" applyBorder="1" applyAlignment="1" applyProtection="1">
      <alignment horizontal="center" vertical="center"/>
      <protection locked="0"/>
    </xf>
    <xf numFmtId="0" fontId="2" fillId="0" borderId="0" xfId="11" applyAlignment="1" applyProtection="1">
      <alignment horizontal="center"/>
    </xf>
    <xf numFmtId="3" fontId="14" fillId="11" borderId="48" xfId="4" applyNumberFormat="1" applyFont="1" applyFill="1" applyBorder="1" applyAlignment="1" applyProtection="1">
      <alignment horizontal="center" vertical="center"/>
      <protection locked="0"/>
    </xf>
    <xf numFmtId="3" fontId="14" fillId="11" borderId="42" xfId="4" applyNumberFormat="1" applyFont="1" applyFill="1" applyBorder="1" applyAlignment="1" applyProtection="1">
      <alignment horizontal="center" vertical="center"/>
      <protection locked="0"/>
    </xf>
    <xf numFmtId="3" fontId="14" fillId="11" borderId="42" xfId="11" applyNumberFormat="1" applyFont="1" applyFill="1" applyBorder="1" applyAlignment="1" applyProtection="1">
      <alignment horizontal="center" vertical="center"/>
      <protection locked="0"/>
    </xf>
    <xf numFmtId="0" fontId="2" fillId="9" borderId="0" xfId="11" applyFill="1" applyBorder="1" applyProtection="1"/>
    <xf numFmtId="0" fontId="16" fillId="0" borderId="38" xfId="11" applyFont="1" applyBorder="1" applyAlignment="1" applyProtection="1">
      <alignment horizontal="left" vertical="center" wrapText="1" indent="1"/>
    </xf>
    <xf numFmtId="0" fontId="14" fillId="0" borderId="38" xfId="11" applyFont="1" applyBorder="1" applyAlignment="1" applyProtection="1">
      <alignment horizontal="left" vertical="center" wrapText="1" indent="2"/>
    </xf>
    <xf numFmtId="0" fontId="13" fillId="9" borderId="0" xfId="11" applyFont="1" applyFill="1" applyAlignment="1" applyProtection="1">
      <alignment horizontal="left"/>
    </xf>
    <xf numFmtId="0" fontId="14" fillId="9" borderId="0" xfId="11" applyFont="1" applyFill="1" applyAlignment="1" applyProtection="1">
      <alignment horizontal="center" wrapText="1"/>
    </xf>
    <xf numFmtId="0" fontId="14" fillId="9" borderId="0" xfId="11" applyFont="1" applyFill="1" applyBorder="1" applyAlignment="1" applyProtection="1">
      <alignment wrapText="1"/>
    </xf>
    <xf numFmtId="0" fontId="14" fillId="9" borderId="0" xfId="11" applyFont="1" applyFill="1" applyBorder="1" applyAlignment="1" applyProtection="1">
      <alignment horizontal="center" wrapText="1"/>
    </xf>
    <xf numFmtId="0" fontId="25" fillId="5" borderId="36" xfId="14" applyFont="1" applyFill="1" applyBorder="1" applyAlignment="1" applyProtection="1">
      <alignment horizontal="left" vertical="center" wrapText="1"/>
    </xf>
    <xf numFmtId="0" fontId="16" fillId="10" borderId="3" xfId="11" applyFont="1" applyFill="1" applyBorder="1" applyAlignment="1">
      <alignment horizontal="center" vertical="center"/>
    </xf>
    <xf numFmtId="0" fontId="16" fillId="0" borderId="36" xfId="11" applyFont="1" applyFill="1" applyBorder="1" applyAlignment="1" applyProtection="1">
      <alignment horizontal="left" vertical="center" wrapText="1"/>
    </xf>
    <xf numFmtId="3" fontId="14" fillId="11" borderId="3" xfId="11" applyNumberFormat="1" applyFont="1" applyFill="1" applyBorder="1" applyAlignment="1" applyProtection="1">
      <alignment horizontal="center"/>
      <protection locked="0"/>
    </xf>
    <xf numFmtId="0" fontId="16" fillId="9" borderId="0" xfId="11" applyFont="1" applyFill="1" applyAlignment="1" applyProtection="1">
      <alignment wrapText="1"/>
    </xf>
    <xf numFmtId="0" fontId="16" fillId="0" borderId="0" xfId="11" applyFont="1" applyAlignment="1" applyProtection="1">
      <alignment wrapText="1"/>
    </xf>
    <xf numFmtId="0" fontId="14" fillId="0" borderId="0" xfId="11" applyFont="1" applyAlignment="1" applyProtection="1">
      <alignment horizontal="center" wrapText="1"/>
    </xf>
    <xf numFmtId="0" fontId="14" fillId="0" borderId="0" xfId="11" applyFont="1" applyAlignment="1" applyProtection="1">
      <alignment wrapText="1"/>
    </xf>
    <xf numFmtId="0" fontId="20" fillId="7" borderId="5" xfId="0" applyFont="1" applyFill="1" applyBorder="1" applyAlignment="1">
      <alignment horizontal="center"/>
    </xf>
    <xf numFmtId="0" fontId="20" fillId="15" borderId="5" xfId="0" applyFont="1" applyFill="1" applyBorder="1"/>
    <xf numFmtId="0" fontId="20" fillId="15" borderId="5" xfId="0" applyFont="1" applyFill="1" applyBorder="1" applyAlignment="1">
      <alignment horizontal="center"/>
    </xf>
    <xf numFmtId="0" fontId="16" fillId="9" borderId="13" xfId="11" applyFont="1" applyFill="1" applyBorder="1" applyAlignment="1" applyProtection="1">
      <alignment horizontal="left" vertical="center" wrapText="1"/>
    </xf>
    <xf numFmtId="0" fontId="16" fillId="9" borderId="10" xfId="11" applyFont="1" applyFill="1" applyBorder="1" applyAlignment="1" applyProtection="1">
      <alignment horizontal="left" vertical="center" wrapText="1"/>
    </xf>
    <xf numFmtId="3" fontId="16" fillId="9" borderId="3" xfId="11" applyNumberFormat="1" applyFont="1" applyFill="1" applyBorder="1" applyAlignment="1">
      <alignment horizontal="center"/>
    </xf>
    <xf numFmtId="0" fontId="37" fillId="7" borderId="0" xfId="0" applyFont="1" applyFill="1" applyAlignment="1">
      <alignment horizontal="right" vertical="center"/>
    </xf>
    <xf numFmtId="1" fontId="14" fillId="11" borderId="5" xfId="15" applyNumberFormat="1" applyFont="1" applyFill="1" applyBorder="1" applyAlignment="1" applyProtection="1">
      <alignment horizontal="center"/>
      <protection locked="0"/>
    </xf>
    <xf numFmtId="1" fontId="14" fillId="11" borderId="24" xfId="15" applyNumberFormat="1" applyFont="1" applyFill="1" applyBorder="1" applyAlignment="1" applyProtection="1">
      <alignment horizontal="center"/>
      <protection locked="0"/>
    </xf>
    <xf numFmtId="1" fontId="14" fillId="11" borderId="32" xfId="15" applyNumberFormat="1" applyFont="1" applyFill="1" applyBorder="1" applyAlignment="1" applyProtection="1">
      <alignment horizontal="center"/>
      <protection locked="0"/>
    </xf>
    <xf numFmtId="1" fontId="14" fillId="9" borderId="5" xfId="15" applyNumberFormat="1" applyFont="1" applyFill="1" applyBorder="1" applyAlignment="1">
      <alignment horizontal="center"/>
    </xf>
    <xf numFmtId="1" fontId="14" fillId="9" borderId="24" xfId="15" applyNumberFormat="1" applyFont="1" applyFill="1" applyBorder="1" applyAlignment="1">
      <alignment horizontal="center"/>
    </xf>
    <xf numFmtId="1" fontId="14" fillId="9" borderId="32" xfId="15" applyNumberFormat="1" applyFont="1" applyFill="1" applyBorder="1" applyAlignment="1">
      <alignment horizontal="center"/>
    </xf>
    <xf numFmtId="1" fontId="14" fillId="10" borderId="5" xfId="15" applyNumberFormat="1" applyFont="1" applyFill="1" applyBorder="1" applyAlignment="1">
      <alignment horizontal="center"/>
    </xf>
    <xf numFmtId="1" fontId="14" fillId="10" borderId="24" xfId="15" applyNumberFormat="1" applyFont="1" applyFill="1" applyBorder="1" applyAlignment="1">
      <alignment horizontal="center"/>
    </xf>
    <xf numFmtId="1" fontId="14" fillId="10" borderId="32" xfId="15" applyNumberFormat="1" applyFont="1" applyFill="1" applyBorder="1" applyAlignment="1">
      <alignment horizontal="center"/>
    </xf>
    <xf numFmtId="1" fontId="14" fillId="11" borderId="50" xfId="15" applyNumberFormat="1" applyFont="1" applyFill="1" applyBorder="1" applyAlignment="1" applyProtection="1">
      <alignment horizontal="center"/>
      <protection locked="0"/>
    </xf>
    <xf numFmtId="1" fontId="14" fillId="11" borderId="31" xfId="15" applyNumberFormat="1" applyFont="1" applyFill="1" applyBorder="1" applyAlignment="1" applyProtection="1">
      <alignment horizontal="center"/>
      <protection locked="0"/>
    </xf>
    <xf numFmtId="1" fontId="14" fillId="11" borderId="21" xfId="15" applyNumberFormat="1" applyFont="1" applyFill="1" applyBorder="1" applyAlignment="1" applyProtection="1">
      <alignment horizontal="center"/>
      <protection locked="0"/>
    </xf>
    <xf numFmtId="1" fontId="14" fillId="11" borderId="34" xfId="15" applyNumberFormat="1" applyFont="1" applyFill="1" applyBorder="1" applyAlignment="1" applyProtection="1">
      <alignment horizontal="center"/>
      <protection locked="0"/>
    </xf>
    <xf numFmtId="1" fontId="16" fillId="9" borderId="3" xfId="15" applyNumberFormat="1" applyFont="1" applyFill="1" applyBorder="1" applyAlignment="1">
      <alignment horizontal="center"/>
    </xf>
    <xf numFmtId="1" fontId="16" fillId="11" borderId="3" xfId="15" applyNumberFormat="1" applyFont="1" applyFill="1" applyBorder="1" applyAlignment="1" applyProtection="1">
      <alignment horizontal="center"/>
      <protection locked="0"/>
    </xf>
    <xf numFmtId="1" fontId="14" fillId="11" borderId="46" xfId="15" applyNumberFormat="1" applyFont="1" applyFill="1" applyBorder="1" applyAlignment="1" applyProtection="1">
      <alignment horizontal="center"/>
      <protection locked="0"/>
    </xf>
    <xf numFmtId="1" fontId="14" fillId="11" borderId="23" xfId="15" applyNumberFormat="1" applyFont="1" applyFill="1" applyBorder="1" applyAlignment="1" applyProtection="1">
      <alignment horizontal="center"/>
      <protection locked="0"/>
    </xf>
    <xf numFmtId="1" fontId="14" fillId="9" borderId="46" xfId="15" applyNumberFormat="1" applyFont="1" applyFill="1" applyBorder="1" applyAlignment="1">
      <alignment horizontal="center"/>
    </xf>
    <xf numFmtId="1" fontId="14" fillId="9" borderId="23" xfId="15" applyNumberFormat="1" applyFont="1" applyFill="1" applyBorder="1" applyAlignment="1">
      <alignment horizontal="center"/>
    </xf>
    <xf numFmtId="1" fontId="14" fillId="11" borderId="45" xfId="15" applyNumberFormat="1" applyFont="1" applyFill="1" applyBorder="1" applyAlignment="1" applyProtection="1">
      <alignment horizontal="center"/>
      <protection locked="0"/>
    </xf>
    <xf numFmtId="1" fontId="14" fillId="11" borderId="20" xfId="15" applyNumberFormat="1" applyFont="1" applyFill="1" applyBorder="1" applyAlignment="1" applyProtection="1">
      <alignment horizontal="center"/>
      <protection locked="0"/>
    </xf>
    <xf numFmtId="1" fontId="14" fillId="11" borderId="30" xfId="15" applyNumberFormat="1" applyFont="1" applyFill="1" applyBorder="1" applyAlignment="1" applyProtection="1">
      <alignment horizontal="center"/>
      <protection locked="0"/>
    </xf>
    <xf numFmtId="1" fontId="16" fillId="9" borderId="15" xfId="15" applyNumberFormat="1" applyFont="1" applyFill="1" applyBorder="1" applyAlignment="1">
      <alignment horizontal="center"/>
    </xf>
    <xf numFmtId="1" fontId="16" fillId="11" borderId="15" xfId="15" applyNumberFormat="1" applyFont="1" applyFill="1" applyBorder="1" applyAlignment="1" applyProtection="1">
      <alignment horizontal="center"/>
      <protection locked="0"/>
    </xf>
    <xf numFmtId="3" fontId="16" fillId="9" borderId="39" xfId="4" applyNumberFormat="1" applyFont="1" applyFill="1" applyBorder="1" applyAlignment="1" applyProtection="1">
      <alignment horizontal="center" vertical="center" wrapText="1"/>
      <protection hidden="1"/>
    </xf>
    <xf numFmtId="3" fontId="12" fillId="11" borderId="48" xfId="4" applyNumberFormat="1" applyFont="1" applyFill="1" applyBorder="1" applyAlignment="1" applyProtection="1">
      <alignment horizontal="center" vertical="center"/>
      <protection locked="0"/>
    </xf>
    <xf numFmtId="3" fontId="12" fillId="11" borderId="39" xfId="4" applyNumberFormat="1" applyFont="1" applyFill="1" applyBorder="1" applyAlignment="1" applyProtection="1">
      <alignment horizontal="center" vertical="center"/>
      <protection locked="0"/>
    </xf>
    <xf numFmtId="3" fontId="12" fillId="11" borderId="42" xfId="0" applyNumberFormat="1" applyFont="1" applyFill="1" applyBorder="1" applyAlignment="1" applyProtection="1">
      <alignment horizontal="center" vertical="center"/>
      <protection locked="0"/>
    </xf>
    <xf numFmtId="3" fontId="12" fillId="11" borderId="40" xfId="0" applyNumberFormat="1" applyFont="1" applyFill="1" applyBorder="1" applyAlignment="1" applyProtection="1">
      <alignment horizontal="center" vertical="center"/>
      <protection locked="0"/>
    </xf>
    <xf numFmtId="3" fontId="12" fillId="11" borderId="48" xfId="0" applyNumberFormat="1" applyFont="1" applyFill="1" applyBorder="1" applyAlignment="1" applyProtection="1">
      <alignment horizontal="center" vertical="center"/>
      <protection locked="0"/>
    </xf>
    <xf numFmtId="3" fontId="12" fillId="11" borderId="39" xfId="0" applyNumberFormat="1" applyFont="1" applyFill="1" applyBorder="1" applyAlignment="1" applyProtection="1">
      <alignment horizontal="center" vertical="center"/>
      <protection locked="0"/>
    </xf>
    <xf numFmtId="3" fontId="12" fillId="11" borderId="48" xfId="4" applyNumberFormat="1" applyFont="1" applyFill="1" applyBorder="1" applyAlignment="1" applyProtection="1">
      <alignment horizontal="center" vertical="center"/>
      <protection locked="0"/>
    </xf>
    <xf numFmtId="3" fontId="12" fillId="11" borderId="39" xfId="4" applyNumberFormat="1" applyFont="1" applyFill="1" applyBorder="1" applyAlignment="1" applyProtection="1">
      <alignment horizontal="center" vertical="center"/>
      <protection locked="0"/>
    </xf>
    <xf numFmtId="3" fontId="12" fillId="11" borderId="42" xfId="0" applyNumberFormat="1" applyFont="1" applyFill="1" applyBorder="1" applyAlignment="1" applyProtection="1">
      <alignment horizontal="center" vertical="center"/>
      <protection locked="0"/>
    </xf>
    <xf numFmtId="3" fontId="12" fillId="11" borderId="40" xfId="0" applyNumberFormat="1" applyFont="1" applyFill="1" applyBorder="1" applyAlignment="1" applyProtection="1">
      <alignment horizontal="center" vertical="center"/>
      <protection locked="0"/>
    </xf>
    <xf numFmtId="3" fontId="12" fillId="11" borderId="48" xfId="0" applyNumberFormat="1" applyFont="1" applyFill="1" applyBorder="1" applyAlignment="1" applyProtection="1">
      <alignment horizontal="center" vertical="center"/>
      <protection locked="0"/>
    </xf>
    <xf numFmtId="3" fontId="12" fillId="11" borderId="39" xfId="0" applyNumberFormat="1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Border="1" applyAlignment="1">
      <alignment horizontal="left"/>
    </xf>
    <xf numFmtId="0" fontId="4" fillId="8" borderId="0" xfId="0" applyFont="1" applyFill="1" applyBorder="1" applyAlignment="1" applyProtection="1">
      <alignment horizontal="center"/>
      <protection locked="0"/>
    </xf>
    <xf numFmtId="0" fontId="19" fillId="7" borderId="0" xfId="0" applyFont="1" applyFill="1" applyAlignment="1">
      <alignment horizontal="left"/>
    </xf>
    <xf numFmtId="0" fontId="18" fillId="7" borderId="0" xfId="0" applyFont="1" applyFill="1" applyAlignment="1">
      <alignment horizontal="left"/>
    </xf>
    <xf numFmtId="0" fontId="18" fillId="7" borderId="0" xfId="0" applyFont="1" applyFill="1" applyAlignment="1">
      <alignment horizontal="left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wrapText="1"/>
    </xf>
    <xf numFmtId="0" fontId="2" fillId="8" borderId="0" xfId="0" applyFont="1" applyFill="1" applyBorder="1" applyAlignment="1" applyProtection="1">
      <alignment horizontal="center"/>
      <protection locked="0"/>
    </xf>
    <xf numFmtId="0" fontId="7" fillId="8" borderId="0" xfId="0" applyFont="1" applyFill="1" applyBorder="1" applyAlignment="1" applyProtection="1">
      <alignment horizontal="center"/>
      <protection locked="0"/>
    </xf>
    <xf numFmtId="0" fontId="21" fillId="7" borderId="13" xfId="0" applyFont="1" applyFill="1" applyBorder="1" applyAlignment="1">
      <alignment horizontal="center" vertical="center" wrapText="1"/>
    </xf>
    <xf numFmtId="0" fontId="21" fillId="7" borderId="14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wrapText="1"/>
    </xf>
    <xf numFmtId="0" fontId="20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23" fillId="5" borderId="58" xfId="0" applyFont="1" applyFill="1" applyBorder="1" applyAlignment="1">
      <alignment horizontal="center"/>
    </xf>
    <xf numFmtId="0" fontId="23" fillId="5" borderId="18" xfId="0" applyFont="1" applyFill="1" applyBorder="1" applyAlignment="1">
      <alignment horizontal="center"/>
    </xf>
    <xf numFmtId="0" fontId="20" fillId="7" borderId="19" xfId="0" applyFont="1" applyFill="1" applyBorder="1" applyAlignment="1">
      <alignment horizontal="center" vertical="center" wrapText="1"/>
    </xf>
    <xf numFmtId="0" fontId="20" fillId="7" borderId="16" xfId="0" applyFont="1" applyFill="1" applyBorder="1" applyAlignment="1">
      <alignment horizontal="center" vertical="center" wrapText="1"/>
    </xf>
    <xf numFmtId="0" fontId="20" fillId="7" borderId="20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>
      <alignment horizontal="center"/>
    </xf>
    <xf numFmtId="0" fontId="20" fillId="7" borderId="16" xfId="0" applyFont="1" applyFill="1" applyBorder="1" applyAlignment="1">
      <alignment horizontal="center"/>
    </xf>
    <xf numFmtId="0" fontId="20" fillId="15" borderId="17" xfId="0" applyFont="1" applyFill="1" applyBorder="1" applyAlignment="1">
      <alignment horizontal="center"/>
    </xf>
    <xf numFmtId="0" fontId="20" fillId="15" borderId="18" xfId="0" applyFont="1" applyFill="1" applyBorder="1" applyAlignment="1">
      <alignment horizontal="center"/>
    </xf>
    <xf numFmtId="0" fontId="20" fillId="15" borderId="19" xfId="0" applyFont="1" applyFill="1" applyBorder="1" applyAlignment="1">
      <alignment horizontal="center"/>
    </xf>
    <xf numFmtId="0" fontId="20" fillId="15" borderId="16" xfId="0" applyFont="1" applyFill="1" applyBorder="1" applyAlignment="1">
      <alignment horizontal="center"/>
    </xf>
    <xf numFmtId="0" fontId="20" fillId="15" borderId="19" xfId="0" applyFont="1" applyFill="1" applyBorder="1" applyAlignment="1">
      <alignment horizontal="center" vertical="center" wrapText="1"/>
    </xf>
    <xf numFmtId="0" fontId="20" fillId="15" borderId="16" xfId="0" applyFont="1" applyFill="1" applyBorder="1" applyAlignment="1">
      <alignment horizontal="center" vertical="center" wrapText="1"/>
    </xf>
    <xf numFmtId="0" fontId="12" fillId="9" borderId="0" xfId="0" applyFont="1" applyFill="1" applyAlignment="1" applyProtection="1">
      <alignment horizontal="left" wrapText="1"/>
    </xf>
    <xf numFmtId="0" fontId="16" fillId="0" borderId="49" xfId="0" applyFont="1" applyBorder="1" applyAlignment="1" applyProtection="1">
      <alignment horizontal="center" vertical="center" wrapText="1"/>
    </xf>
    <xf numFmtId="0" fontId="16" fillId="0" borderId="29" xfId="0" applyFont="1" applyBorder="1" applyAlignment="1" applyProtection="1">
      <alignment horizontal="center" vertical="center" wrapText="1"/>
    </xf>
    <xf numFmtId="0" fontId="16" fillId="9" borderId="11" xfId="0" applyFont="1" applyFill="1" applyBorder="1" applyAlignment="1">
      <alignment horizontal="left"/>
    </xf>
    <xf numFmtId="0" fontId="16" fillId="0" borderId="28" xfId="0" applyFont="1" applyBorder="1" applyAlignment="1" applyProtection="1">
      <alignment horizontal="center" vertical="center" wrapText="1"/>
    </xf>
    <xf numFmtId="0" fontId="16" fillId="0" borderId="4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4" xfId="0" applyFont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3" fontId="16" fillId="10" borderId="13" xfId="0" applyNumberFormat="1" applyFont="1" applyFill="1" applyBorder="1" applyAlignment="1">
      <alignment horizontal="center"/>
    </xf>
    <xf numFmtId="3" fontId="16" fillId="10" borderId="14" xfId="0" applyNumberFormat="1" applyFont="1" applyFill="1" applyBorder="1" applyAlignment="1">
      <alignment horizontal="center"/>
    </xf>
    <xf numFmtId="3" fontId="16" fillId="10" borderId="15" xfId="0" applyNumberFormat="1" applyFont="1" applyFill="1" applyBorder="1" applyAlignment="1">
      <alignment horizontal="center"/>
    </xf>
    <xf numFmtId="0" fontId="26" fillId="9" borderId="0" xfId="0" applyFont="1" applyFill="1" applyBorder="1" applyAlignment="1">
      <alignment horizontal="left" wrapText="1"/>
    </xf>
    <xf numFmtId="3" fontId="14" fillId="10" borderId="46" xfId="0" applyNumberFormat="1" applyFont="1" applyFill="1" applyBorder="1" applyAlignment="1">
      <alignment horizontal="center"/>
    </xf>
    <xf numFmtId="3" fontId="14" fillId="10" borderId="47" xfId="0" applyNumberFormat="1" applyFont="1" applyFill="1" applyBorder="1" applyAlignment="1">
      <alignment horizontal="center"/>
    </xf>
    <xf numFmtId="3" fontId="14" fillId="10" borderId="13" xfId="0" applyNumberFormat="1" applyFont="1" applyFill="1" applyBorder="1" applyAlignment="1">
      <alignment horizontal="center"/>
    </xf>
    <xf numFmtId="3" fontId="14" fillId="10" borderId="14" xfId="0" applyNumberFormat="1" applyFont="1" applyFill="1" applyBorder="1" applyAlignment="1">
      <alignment horizontal="center"/>
    </xf>
    <xf numFmtId="0" fontId="11" fillId="6" borderId="6" xfId="4" applyFont="1" applyFill="1" applyBorder="1" applyAlignment="1" applyProtection="1">
      <alignment horizontal="center" wrapText="1"/>
    </xf>
    <xf numFmtId="0" fontId="11" fillId="6" borderId="22" xfId="4" applyFont="1" applyFill="1" applyBorder="1" applyAlignment="1" applyProtection="1">
      <alignment horizontal="center" wrapText="1"/>
    </xf>
    <xf numFmtId="0" fontId="26" fillId="9" borderId="0" xfId="0" applyFont="1" applyFill="1" applyBorder="1" applyAlignment="1">
      <alignment vertical="center" wrapText="1"/>
    </xf>
    <xf numFmtId="0" fontId="16" fillId="0" borderId="23" xfId="0" applyFont="1" applyBorder="1" applyAlignment="1">
      <alignment horizontal="center" vertical="center"/>
    </xf>
    <xf numFmtId="3" fontId="16" fillId="10" borderId="13" xfId="0" applyNumberFormat="1" applyFont="1" applyFill="1" applyBorder="1" applyAlignment="1">
      <alignment horizontal="center" vertical="center"/>
    </xf>
    <xf numFmtId="3" fontId="16" fillId="10" borderId="14" xfId="0" applyNumberFormat="1" applyFont="1" applyFill="1" applyBorder="1" applyAlignment="1">
      <alignment horizontal="center" vertical="center"/>
    </xf>
    <xf numFmtId="3" fontId="16" fillId="10" borderId="15" xfId="0" applyNumberFormat="1" applyFont="1" applyFill="1" applyBorder="1" applyAlignment="1">
      <alignment horizontal="center" vertical="center"/>
    </xf>
    <xf numFmtId="0" fontId="13" fillId="9" borderId="0" xfId="0" applyFont="1" applyFill="1" applyAlignment="1" applyProtection="1">
      <alignment horizontal="left" vertical="top" wrapText="1"/>
    </xf>
    <xf numFmtId="0" fontId="29" fillId="9" borderId="0" xfId="0" applyFont="1" applyFill="1" applyAlignment="1" applyProtection="1">
      <alignment horizontal="left" vertical="top" wrapText="1"/>
    </xf>
    <xf numFmtId="0" fontId="11" fillId="12" borderId="13" xfId="4" applyFont="1" applyFill="1" applyBorder="1" applyAlignment="1" applyProtection="1">
      <alignment horizontal="center" wrapText="1"/>
    </xf>
    <xf numFmtId="0" fontId="11" fillId="12" borderId="14" xfId="4" applyFont="1" applyFill="1" applyBorder="1" applyAlignment="1" applyProtection="1">
      <alignment horizontal="center" wrapText="1"/>
    </xf>
    <xf numFmtId="0" fontId="11" fillId="12" borderId="15" xfId="4" applyFont="1" applyFill="1" applyBorder="1" applyAlignment="1" applyProtection="1">
      <alignment horizontal="center" wrapText="1"/>
    </xf>
    <xf numFmtId="0" fontId="14" fillId="9" borderId="0" xfId="11" applyFont="1" applyFill="1" applyAlignment="1" applyProtection="1">
      <alignment horizontal="left" wrapText="1"/>
    </xf>
    <xf numFmtId="0" fontId="16" fillId="12" borderId="13" xfId="4" applyFont="1" applyFill="1" applyBorder="1" applyAlignment="1" applyProtection="1">
      <alignment horizontal="center" wrapText="1"/>
    </xf>
    <xf numFmtId="0" fontId="16" fillId="12" borderId="15" xfId="4" applyFont="1" applyFill="1" applyBorder="1" applyAlignment="1" applyProtection="1">
      <alignment horizontal="center" wrapText="1"/>
    </xf>
    <xf numFmtId="0" fontId="16" fillId="12" borderId="14" xfId="4" applyFont="1" applyFill="1" applyBorder="1" applyAlignment="1" applyProtection="1">
      <alignment horizontal="center" wrapText="1"/>
    </xf>
  </cellXfs>
  <cellStyles count="19">
    <cellStyle name="Comma" xfId="15" builtinId="3"/>
    <cellStyle name="Comma 2" xfId="12"/>
    <cellStyle name="inputExposure" xfId="10"/>
    <cellStyle name="Normal" xfId="0" builtinId="0"/>
    <cellStyle name="Normal - Style1" xfId="1"/>
    <cellStyle name="Normal 16" xfId="11"/>
    <cellStyle name="Normal 2" xfId="2"/>
    <cellStyle name="Normal 2 2" xfId="16"/>
    <cellStyle name="Normal 3" xfId="3"/>
    <cellStyle name="Normal 3 2" xfId="17"/>
    <cellStyle name="Normal 4" xfId="13"/>
    <cellStyle name="Normal 4 2" xfId="18"/>
    <cellStyle name="Normal 5" xfId="14"/>
    <cellStyle name="Normal_20 OPR" xfId="4"/>
    <cellStyle name="PresentationTableCellWrap" xfId="5"/>
    <cellStyle name="PresentationTableHeaderHorizontal" xfId="6"/>
    <cellStyle name="PresentationTableHeaderHorizontal-left" xfId="7"/>
    <cellStyle name="RoleCellStyle" xfId="8"/>
    <cellStyle name="showExposure" xfId="9"/>
  </cellStyles>
  <dxfs count="14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Vanda\JPIT\DOCUME~1\ibsimaa\LOCALS~1\Temp\notesD30550\Shariah%20Non-Compliance%20Reporting%20to%20BNM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bsimaa/LOCALS~1/Temp/notesD30550/Shariah%20Non-Compliance%20Reporting%20to%20BNM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"/>
      <sheetName val="Form A (i) - Summary Actual"/>
      <sheetName val="Form A(ii) - Summary Potential"/>
      <sheetName val="Form B (i) - Actual SNC"/>
      <sheetName val="Form B (ii) - Actual SNC"/>
      <sheetName val="Form C (i) - Potential SNC"/>
      <sheetName val="Form C (ii) - Potential SNC"/>
      <sheetName val="Form D - Event Types"/>
      <sheetName val="Form E - Business Lines"/>
      <sheetName val="Form F - IF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D5" t="str">
            <v xml:space="preserve">MALAYAN BANKING BERHAD </v>
          </cell>
        </row>
        <row r="6">
          <cell r="D6" t="str">
            <v xml:space="preserve">CITIBANK BERHAD </v>
          </cell>
        </row>
        <row r="7">
          <cell r="D7" t="str">
            <v>HSBC BANK MALAYSIA BERHAD</v>
          </cell>
        </row>
        <row r="8">
          <cell r="D8" t="str">
            <v xml:space="preserve">SUMITOMO MITSUI BANKING CORPORATION </v>
          </cell>
        </row>
        <row r="9">
          <cell r="D9" t="str">
            <v>NATIONAL BANK OF ABU DHABI</v>
          </cell>
        </row>
        <row r="10">
          <cell r="D10" t="str">
            <v>BANK OF CHINA (MALAYSIA) BERHAD</v>
          </cell>
        </row>
        <row r="11">
          <cell r="D11" t="str">
            <v xml:space="preserve">DEUTSCHE BANK (MALAYSIA) BERHAD </v>
          </cell>
        </row>
        <row r="12">
          <cell r="D12" t="str">
            <v>STANDARD CHARTERED BANK MALAYSIA</v>
          </cell>
        </row>
        <row r="13">
          <cell r="D13" t="str">
            <v xml:space="preserve">CIMB BANK BERHAD </v>
          </cell>
        </row>
        <row r="14">
          <cell r="D14" t="str">
            <v xml:space="preserve">BANK OF TOKYO </v>
          </cell>
        </row>
        <row r="15">
          <cell r="D15" t="str">
            <v xml:space="preserve">BNP PARIBAS MALAYSIA BERHAD </v>
          </cell>
        </row>
        <row r="16">
          <cell r="D16" t="str">
            <v>RHB BANK BERHAD</v>
          </cell>
        </row>
        <row r="17">
          <cell r="D17" t="str">
            <v xml:space="preserve">HONG LEONG BANK BERHAD    </v>
          </cell>
        </row>
        <row r="18">
          <cell r="D18" t="str">
            <v>UNITED OVERSEAS BANK</v>
          </cell>
        </row>
        <row r="19">
          <cell r="D19" t="str">
            <v>BANGKOK BANK BERHAD</v>
          </cell>
        </row>
        <row r="20">
          <cell r="D20" t="str">
            <v>MIZUHO CORPORATE BANK (MALAYSIA) BERHAD</v>
          </cell>
        </row>
        <row r="21">
          <cell r="D21" t="str">
            <v>PUBLIC BANK BERHAD</v>
          </cell>
        </row>
        <row r="22">
          <cell r="D22" t="str">
            <v>AFFIN BANK BERHAD</v>
          </cell>
        </row>
        <row r="23">
          <cell r="D23" t="str">
            <v>AMBANK BERHAD</v>
          </cell>
        </row>
        <row r="24">
          <cell r="D24" t="str">
            <v>BANK OF AMERICA MALAYSIA BERHAD</v>
          </cell>
        </row>
        <row r="25">
          <cell r="D25" t="str">
            <v>ICBC</v>
          </cell>
        </row>
        <row r="26">
          <cell r="D26" t="str">
            <v>ALLIANCE BANK MALAYSIA BERHAD</v>
          </cell>
        </row>
        <row r="27">
          <cell r="D27" t="str">
            <v xml:space="preserve">OCBC BANK (MALAYSIA) BERHAD </v>
          </cell>
        </row>
        <row r="28">
          <cell r="D28" t="str">
            <v>THE ROYAL BANK OF SCOTLAND BANK BERHAD</v>
          </cell>
        </row>
        <row r="29">
          <cell r="D29" t="str">
            <v>J.P MORGAN CHASE BANK BERHAD</v>
          </cell>
        </row>
        <row r="30">
          <cell r="D30" t="str">
            <v>THE BANK OF NOVA SCOTIA BERHAD</v>
          </cell>
        </row>
        <row r="31">
          <cell r="D31" t="str">
            <v>INDIA INTERNATIONAL BANK (MALAYSIA) BERHAD</v>
          </cell>
        </row>
        <row r="35">
          <cell r="D35" t="str">
            <v xml:space="preserve">HSBC AMANAH MALAYSIA BERHAD </v>
          </cell>
        </row>
        <row r="36">
          <cell r="D36" t="str">
            <v xml:space="preserve">MAYBANK ISLAMIC BERHAD </v>
          </cell>
        </row>
        <row r="37">
          <cell r="D37" t="str">
            <v xml:space="preserve">AL RAJHI BANK </v>
          </cell>
        </row>
        <row r="38">
          <cell r="D38" t="str">
            <v>BANK MUAMALAT MALAYSIA BERHAD</v>
          </cell>
        </row>
        <row r="39">
          <cell r="D39" t="str">
            <v>STANDARD CHARTERED SAADIQ</v>
          </cell>
        </row>
        <row r="40">
          <cell r="D40" t="str">
            <v xml:space="preserve">CIMB ISLAMIC BANK BERHAD </v>
          </cell>
        </row>
        <row r="41">
          <cell r="D41" t="str">
            <v xml:space="preserve">KUWAIT FINANCE HOUSE </v>
          </cell>
        </row>
        <row r="42">
          <cell r="D42" t="str">
            <v>HONG LEONG ISLAMIC BANK BERHAD</v>
          </cell>
        </row>
        <row r="43">
          <cell r="D43" t="str">
            <v xml:space="preserve">RHB ISLAMIC  </v>
          </cell>
        </row>
        <row r="44">
          <cell r="D44" t="str">
            <v xml:space="preserve">PUBLIC ISLAMIC BANK BERHAD </v>
          </cell>
        </row>
        <row r="45">
          <cell r="D45" t="str">
            <v xml:space="preserve">AFFIN ISLAMIC BANK BERHAD </v>
          </cell>
        </row>
        <row r="46">
          <cell r="D46" t="str">
            <v xml:space="preserve">AMISLAMIC BANK BERHAD </v>
          </cell>
        </row>
        <row r="47">
          <cell r="D47" t="str">
            <v xml:space="preserve">ASIAN FINANCE BANK BERHAD </v>
          </cell>
        </row>
        <row r="48">
          <cell r="D48" t="str">
            <v xml:space="preserve">ALLIANCE ISLAMIC BANK BERHAD </v>
          </cell>
        </row>
        <row r="49">
          <cell r="D49" t="str">
            <v>OCBC AL-AMIN BANK BERHAD</v>
          </cell>
        </row>
        <row r="50">
          <cell r="D50" t="str">
            <v>BANK ISLAM MALAYSIA BERHAD</v>
          </cell>
        </row>
        <row r="54">
          <cell r="D54" t="str">
            <v xml:space="preserve">MAYBANK INVESTMENT BANK BERHAD  </v>
          </cell>
        </row>
        <row r="55">
          <cell r="D55" t="str">
            <v xml:space="preserve">MIDF AMANAH INVESTMENT BANK BERHAD  </v>
          </cell>
        </row>
        <row r="56">
          <cell r="D56" t="str">
            <v xml:space="preserve">CIMB INVESTMENT BANK BERHAD </v>
          </cell>
        </row>
        <row r="57">
          <cell r="D57" t="str">
            <v>HWANG-DBS INVESTMENT BANK BERHAD</v>
          </cell>
        </row>
        <row r="58">
          <cell r="D58" t="str">
            <v>HONG LEONG INVESTMENT BANK BERHAD</v>
          </cell>
        </row>
        <row r="59">
          <cell r="D59" t="str">
            <v>PUBLIC INVESTMENT BANK BERHAD</v>
          </cell>
        </row>
        <row r="60">
          <cell r="D60" t="str">
            <v>RHB INVESTMENT BANK BERHAD</v>
          </cell>
        </row>
        <row r="61">
          <cell r="D61" t="str">
            <v>AFFIN INVESTMENT BANK BERHAD</v>
          </cell>
        </row>
        <row r="62">
          <cell r="D62" t="str">
            <v xml:space="preserve">AMINVESTMENT BANK BERHAD  </v>
          </cell>
        </row>
        <row r="63">
          <cell r="D63" t="str">
            <v>KENANGA INVESTMENT BANK BERHAD</v>
          </cell>
        </row>
        <row r="64">
          <cell r="D64" t="str">
            <v>ECM LIBRA INVESTMENT BANK BERHAD</v>
          </cell>
        </row>
        <row r="65">
          <cell r="D65" t="str">
            <v xml:space="preserve">ALLIANCE INVESTMENT BANK BERHAD </v>
          </cell>
        </row>
        <row r="66">
          <cell r="D66" t="str">
            <v xml:space="preserve">KAF INVESTMENT BANK BERHAD  </v>
          </cell>
        </row>
        <row r="67">
          <cell r="D67" t="str">
            <v xml:space="preserve">OSK INVESTMENT BANK BERHAD  </v>
          </cell>
        </row>
        <row r="71">
          <cell r="D71" t="str">
            <v>BANK PEMBANGUNAN MALAYSIA</v>
          </cell>
        </row>
        <row r="72">
          <cell r="D72" t="str">
            <v>AGROBANK</v>
          </cell>
        </row>
        <row r="73">
          <cell r="D73" t="str">
            <v>BANK RAKYAT</v>
          </cell>
        </row>
        <row r="74">
          <cell r="D74" t="str">
            <v>EXPORT-IMPORT BANK (EXIM BANK)</v>
          </cell>
        </row>
        <row r="75">
          <cell r="D75" t="str">
            <v>SME BANK</v>
          </cell>
        </row>
        <row r="76">
          <cell r="D76" t="str">
            <v>BANK SIMPANAN NASIONAL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B435"/>
  <sheetViews>
    <sheetView tabSelected="1" zoomScale="90" zoomScaleNormal="90" zoomScaleSheetLayoutView="90" workbookViewId="0">
      <selection activeCell="E9" sqref="E9:L9"/>
    </sheetView>
  </sheetViews>
  <sheetFormatPr defaultColWidth="0" defaultRowHeight="15" zeroHeight="1"/>
  <cols>
    <col min="1" max="13" width="9.140625" customWidth="1"/>
    <col min="14" max="14" width="9.140625" style="16" customWidth="1"/>
    <col min="15" max="16" width="0" style="16" hidden="1" customWidth="1"/>
    <col min="17" max="17" width="0" style="108" hidden="1" customWidth="1"/>
    <col min="18" max="106" width="0" style="16" hidden="1" customWidth="1"/>
    <col min="107" max="16384" width="9.140625" hidden="1"/>
  </cols>
  <sheetData>
    <row r="1" spans="1:13" ht="15.7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62" t="s">
        <v>335</v>
      </c>
    </row>
    <row r="2" spans="1:13" ht="21">
      <c r="A2" s="311" t="s">
        <v>34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 ht="15.75">
      <c r="A3" s="3"/>
      <c r="B3" s="3"/>
      <c r="C3" s="2"/>
      <c r="D3" s="2"/>
      <c r="E3" s="3"/>
      <c r="F3" s="4"/>
      <c r="G3" s="4"/>
      <c r="H3" s="3"/>
      <c r="I3" s="3"/>
      <c r="J3" s="3"/>
      <c r="K3" s="3"/>
      <c r="L3" s="3"/>
      <c r="M3" s="2"/>
    </row>
    <row r="4" spans="1:13" ht="15.7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.75" customHeight="1">
      <c r="A5" s="2"/>
      <c r="B5" s="300" t="s">
        <v>1</v>
      </c>
      <c r="C5" s="300"/>
      <c r="D5" s="300"/>
      <c r="E5" s="312" t="s">
        <v>221</v>
      </c>
      <c r="F5" s="313"/>
      <c r="G5" s="313"/>
      <c r="H5" s="313"/>
      <c r="I5" s="313"/>
      <c r="J5" s="313"/>
      <c r="K5" s="313"/>
      <c r="L5" s="313"/>
      <c r="M5" s="2"/>
    </row>
    <row r="6" spans="1:13" ht="5.25" customHeight="1">
      <c r="A6" s="2"/>
      <c r="B6" s="43"/>
      <c r="C6" s="5"/>
      <c r="D6" s="6"/>
      <c r="E6" s="7"/>
      <c r="F6" s="7"/>
      <c r="G6" s="7"/>
      <c r="H6" s="7"/>
      <c r="I6" s="7"/>
      <c r="J6" s="7"/>
      <c r="K6" s="7"/>
      <c r="L6" s="7"/>
      <c r="M6" s="2"/>
    </row>
    <row r="7" spans="1:13" ht="15.75" customHeight="1">
      <c r="A7" s="2"/>
      <c r="B7" s="300" t="s">
        <v>31</v>
      </c>
      <c r="C7" s="300"/>
      <c r="D7" s="300"/>
      <c r="E7" s="313" t="s">
        <v>2</v>
      </c>
      <c r="F7" s="313"/>
      <c r="G7" s="8"/>
      <c r="H7" s="313" t="s">
        <v>3</v>
      </c>
      <c r="I7" s="313"/>
      <c r="J7" s="9"/>
      <c r="K7" s="313" t="s">
        <v>4</v>
      </c>
      <c r="L7" s="313"/>
      <c r="M7" s="2"/>
    </row>
    <row r="8" spans="1:13" ht="6" customHeight="1">
      <c r="A8" s="2"/>
      <c r="B8" s="43"/>
      <c r="C8" s="3"/>
      <c r="D8" s="3"/>
      <c r="E8" s="3"/>
      <c r="F8" s="3"/>
      <c r="G8" s="3"/>
      <c r="H8" s="3"/>
      <c r="I8" s="3"/>
      <c r="J8" s="3"/>
      <c r="K8" s="3"/>
      <c r="L8" s="3"/>
      <c r="M8" s="2"/>
    </row>
    <row r="9" spans="1:13" ht="18" customHeight="1">
      <c r="A9" s="2"/>
      <c r="B9" s="300" t="s">
        <v>56</v>
      </c>
      <c r="C9" s="300"/>
      <c r="D9" s="300"/>
      <c r="E9" s="301"/>
      <c r="F9" s="301"/>
      <c r="G9" s="301"/>
      <c r="H9" s="301"/>
      <c r="I9" s="301"/>
      <c r="J9" s="301"/>
      <c r="K9" s="301"/>
      <c r="L9" s="301"/>
      <c r="M9" s="2"/>
    </row>
    <row r="10" spans="1:13" ht="5.25" customHeight="1">
      <c r="A10" s="2"/>
      <c r="B10" s="43"/>
      <c r="C10" s="3"/>
      <c r="D10" s="3"/>
      <c r="E10" s="3"/>
      <c r="F10" s="3"/>
      <c r="G10" s="3"/>
      <c r="H10" s="3"/>
      <c r="I10" s="3"/>
      <c r="J10" s="3"/>
      <c r="K10" s="3"/>
      <c r="L10" s="3"/>
      <c r="M10" s="2"/>
    </row>
    <row r="11" spans="1:13" ht="15.75" customHeight="1">
      <c r="A11" s="2"/>
      <c r="B11" s="300" t="s">
        <v>30</v>
      </c>
      <c r="C11" s="300"/>
      <c r="D11" s="300"/>
      <c r="E11" s="301"/>
      <c r="F11" s="301"/>
      <c r="G11" s="301"/>
      <c r="H11" s="301"/>
      <c r="I11" s="301"/>
      <c r="J11" s="301"/>
      <c r="K11" s="301"/>
      <c r="L11" s="301"/>
      <c r="M11" s="2"/>
    </row>
    <row r="12" spans="1:13" ht="6" customHeight="1">
      <c r="A12" s="2"/>
      <c r="B12" s="4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</row>
    <row r="13" spans="1:13" ht="15.75" customHeight="1">
      <c r="A13" s="2"/>
      <c r="B13" s="300" t="s">
        <v>7</v>
      </c>
      <c r="C13" s="300"/>
      <c r="D13" s="300"/>
      <c r="E13" s="301"/>
      <c r="F13" s="301"/>
      <c r="G13" s="301"/>
      <c r="H13" s="301"/>
      <c r="I13" s="301"/>
      <c r="J13" s="301"/>
      <c r="K13" s="301"/>
      <c r="L13" s="301"/>
      <c r="M13" s="2"/>
    </row>
    <row r="14" spans="1:13" ht="6" customHeight="1">
      <c r="A14" s="2"/>
      <c r="B14" s="43"/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</row>
    <row r="15" spans="1:13" ht="15.75" customHeight="1">
      <c r="A15" s="2"/>
      <c r="B15" s="300" t="s">
        <v>8</v>
      </c>
      <c r="C15" s="300"/>
      <c r="D15" s="300"/>
      <c r="E15" s="301"/>
      <c r="F15" s="301"/>
      <c r="G15" s="301"/>
      <c r="H15" s="301"/>
      <c r="I15" s="301"/>
      <c r="J15" s="301"/>
      <c r="K15" s="301"/>
      <c r="L15" s="301"/>
      <c r="M15" s="2"/>
    </row>
    <row r="16" spans="1:13" ht="6.75" customHeight="1">
      <c r="A16" s="2"/>
      <c r="B16" s="43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</row>
    <row r="17" spans="1:13" ht="15" customHeight="1">
      <c r="A17" s="2"/>
      <c r="B17" s="300" t="s">
        <v>32</v>
      </c>
      <c r="C17" s="300"/>
      <c r="D17" s="300"/>
      <c r="E17" s="301"/>
      <c r="F17" s="301"/>
      <c r="G17" s="301"/>
      <c r="H17" s="301"/>
      <c r="I17" s="301"/>
      <c r="J17" s="301"/>
      <c r="K17" s="301"/>
      <c r="L17" s="301"/>
      <c r="M17" s="2"/>
    </row>
    <row r="18" spans="1:13" ht="6" customHeight="1">
      <c r="A18" s="2"/>
      <c r="B18" s="43"/>
      <c r="C18" s="3"/>
      <c r="D18" s="3"/>
      <c r="E18" s="3"/>
      <c r="F18" s="3"/>
      <c r="G18" s="3"/>
      <c r="H18" s="3"/>
      <c r="I18" s="3"/>
      <c r="J18" s="3"/>
      <c r="K18" s="3"/>
      <c r="L18" s="3"/>
      <c r="M18" s="2"/>
    </row>
    <row r="19" spans="1:13" ht="15.75">
      <c r="A19" s="2"/>
      <c r="B19" s="300" t="s">
        <v>30</v>
      </c>
      <c r="C19" s="300"/>
      <c r="D19" s="300"/>
      <c r="E19" s="301"/>
      <c r="F19" s="301"/>
      <c r="G19" s="301"/>
      <c r="H19" s="301"/>
      <c r="I19" s="301"/>
      <c r="J19" s="301"/>
      <c r="K19" s="301"/>
      <c r="L19" s="301"/>
      <c r="M19" s="2"/>
    </row>
    <row r="20" spans="1:13" ht="6" customHeight="1">
      <c r="A20" s="2"/>
      <c r="B20" s="43"/>
      <c r="C20" s="3"/>
      <c r="D20" s="3"/>
      <c r="E20" s="3"/>
      <c r="F20" s="3"/>
      <c r="G20" s="3"/>
      <c r="H20" s="3"/>
      <c r="I20" s="3"/>
      <c r="J20" s="3"/>
      <c r="K20" s="3"/>
      <c r="L20" s="3"/>
      <c r="M20" s="2"/>
    </row>
    <row r="21" spans="1:13" ht="15.75">
      <c r="A21" s="2"/>
      <c r="B21" s="300" t="s">
        <v>7</v>
      </c>
      <c r="C21" s="300"/>
      <c r="D21" s="300"/>
      <c r="E21" s="301"/>
      <c r="F21" s="301"/>
      <c r="G21" s="301"/>
      <c r="H21" s="301"/>
      <c r="I21" s="301"/>
      <c r="J21" s="301"/>
      <c r="K21" s="301"/>
      <c r="L21" s="301"/>
      <c r="M21" s="2"/>
    </row>
    <row r="22" spans="1:13" ht="6" customHeight="1">
      <c r="A22" s="2"/>
      <c r="B22" s="43"/>
      <c r="C22" s="3"/>
      <c r="D22" s="3"/>
      <c r="E22" s="3"/>
      <c r="F22" s="3"/>
      <c r="G22" s="3"/>
      <c r="H22" s="3"/>
      <c r="I22" s="3"/>
      <c r="J22" s="3"/>
      <c r="K22" s="3"/>
      <c r="L22" s="3"/>
      <c r="M22" s="2"/>
    </row>
    <row r="23" spans="1:13" ht="15.75">
      <c r="A23" s="2"/>
      <c r="B23" s="300" t="s">
        <v>8</v>
      </c>
      <c r="C23" s="300"/>
      <c r="D23" s="300"/>
      <c r="E23" s="301"/>
      <c r="F23" s="301"/>
      <c r="G23" s="301"/>
      <c r="H23" s="301"/>
      <c r="I23" s="301"/>
      <c r="J23" s="301"/>
      <c r="K23" s="301"/>
      <c r="L23" s="301"/>
      <c r="M23" s="2"/>
    </row>
    <row r="24" spans="1:13" ht="5.25" customHeight="1">
      <c r="A24" s="2"/>
      <c r="B24" s="43"/>
      <c r="C24" s="3"/>
      <c r="D24" s="3"/>
      <c r="E24" s="3"/>
      <c r="F24" s="3"/>
      <c r="G24" s="3"/>
      <c r="H24" s="3"/>
      <c r="I24" s="3"/>
      <c r="J24" s="3"/>
      <c r="K24" s="3"/>
      <c r="L24" s="3"/>
      <c r="M24" s="2"/>
    </row>
    <row r="25" spans="1:13" ht="15.75">
      <c r="A25" s="2"/>
      <c r="B25" s="300" t="s">
        <v>57</v>
      </c>
      <c r="C25" s="300"/>
      <c r="D25" s="300"/>
      <c r="E25" s="301"/>
      <c r="F25" s="301"/>
      <c r="G25" s="301"/>
      <c r="H25" s="301"/>
      <c r="I25" s="301"/>
      <c r="J25" s="301"/>
      <c r="K25" s="301"/>
      <c r="L25" s="301"/>
      <c r="M25" s="2"/>
    </row>
    <row r="26" spans="1:13" ht="5.25" customHeight="1">
      <c r="A26" s="2"/>
      <c r="B26" s="43"/>
      <c r="C26" s="3"/>
      <c r="D26" s="3"/>
      <c r="E26" s="3"/>
      <c r="F26" s="3"/>
      <c r="G26" s="3"/>
      <c r="H26" s="3"/>
      <c r="I26" s="3"/>
      <c r="J26" s="3"/>
      <c r="K26" s="3"/>
      <c r="L26" s="3"/>
      <c r="M26" s="2"/>
    </row>
    <row r="27" spans="1:13" ht="15.75">
      <c r="A27" s="2"/>
      <c r="B27" s="300" t="s">
        <v>30</v>
      </c>
      <c r="C27" s="300"/>
      <c r="D27" s="300"/>
      <c r="E27" s="301"/>
      <c r="F27" s="301"/>
      <c r="G27" s="301"/>
      <c r="H27" s="301"/>
      <c r="I27" s="301"/>
      <c r="J27" s="301"/>
      <c r="K27" s="301"/>
      <c r="L27" s="301"/>
      <c r="M27" s="2"/>
    </row>
    <row r="28" spans="1:13" ht="5.25" customHeight="1">
      <c r="A28" s="2"/>
      <c r="B28" s="43"/>
      <c r="C28" s="3"/>
      <c r="D28" s="3"/>
      <c r="E28" s="3"/>
      <c r="F28" s="3"/>
      <c r="G28" s="3"/>
      <c r="H28" s="3"/>
      <c r="I28" s="3"/>
      <c r="J28" s="3"/>
      <c r="K28" s="3"/>
      <c r="L28" s="3"/>
      <c r="M28" s="2"/>
    </row>
    <row r="29" spans="1:13" ht="15.75">
      <c r="A29" s="2"/>
      <c r="B29" s="300" t="s">
        <v>7</v>
      </c>
      <c r="C29" s="300"/>
      <c r="D29" s="300"/>
      <c r="E29" s="301"/>
      <c r="F29" s="301"/>
      <c r="G29" s="301"/>
      <c r="H29" s="301"/>
      <c r="I29" s="301"/>
      <c r="J29" s="301"/>
      <c r="K29" s="301"/>
      <c r="L29" s="301"/>
      <c r="M29" s="2"/>
    </row>
    <row r="30" spans="1:13" ht="5.25" customHeight="1">
      <c r="A30" s="2"/>
      <c r="B30" s="43"/>
      <c r="C30" s="3"/>
      <c r="D30" s="3"/>
      <c r="E30" s="3"/>
      <c r="F30" s="3"/>
      <c r="G30" s="3"/>
      <c r="H30" s="3"/>
      <c r="I30" s="3"/>
      <c r="J30" s="3"/>
      <c r="K30" s="3"/>
      <c r="L30" s="3"/>
      <c r="M30" s="2"/>
    </row>
    <row r="31" spans="1:13" ht="15.75">
      <c r="A31" s="2"/>
      <c r="B31" s="300" t="s">
        <v>8</v>
      </c>
      <c r="C31" s="300"/>
      <c r="D31" s="300"/>
      <c r="E31" s="301"/>
      <c r="F31" s="301"/>
      <c r="G31" s="301"/>
      <c r="H31" s="301"/>
      <c r="I31" s="301"/>
      <c r="J31" s="301"/>
      <c r="K31" s="301"/>
      <c r="L31" s="301"/>
      <c r="M31" s="2"/>
    </row>
    <row r="32" spans="1:13" ht="5.25" customHeight="1">
      <c r="A32" s="2"/>
      <c r="B32" s="43"/>
      <c r="C32" s="3"/>
      <c r="D32" s="3"/>
      <c r="E32" s="3"/>
      <c r="F32" s="3"/>
      <c r="G32" s="3"/>
      <c r="H32" s="3"/>
      <c r="I32" s="3"/>
      <c r="J32" s="3"/>
      <c r="K32" s="3"/>
      <c r="L32" s="3"/>
      <c r="M32" s="2"/>
    </row>
    <row r="33" spans="1:17" ht="15.75">
      <c r="A33" s="2"/>
      <c r="B33" s="300" t="s">
        <v>32</v>
      </c>
      <c r="C33" s="300"/>
      <c r="D33" s="300"/>
      <c r="E33" s="301"/>
      <c r="F33" s="301"/>
      <c r="G33" s="301"/>
      <c r="H33" s="301"/>
      <c r="I33" s="301"/>
      <c r="J33" s="301"/>
      <c r="K33" s="301"/>
      <c r="L33" s="301"/>
      <c r="M33" s="2"/>
    </row>
    <row r="34" spans="1:17" ht="4.5" customHeight="1">
      <c r="A34" s="2"/>
      <c r="B34" s="4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</row>
    <row r="35" spans="1:17" ht="15.75">
      <c r="A35" s="2"/>
      <c r="B35" s="300" t="s">
        <v>30</v>
      </c>
      <c r="C35" s="300"/>
      <c r="D35" s="300"/>
      <c r="E35" s="301"/>
      <c r="F35" s="301"/>
      <c r="G35" s="301"/>
      <c r="H35" s="301"/>
      <c r="I35" s="301"/>
      <c r="J35" s="301"/>
      <c r="K35" s="301"/>
      <c r="L35" s="301"/>
      <c r="M35" s="2"/>
    </row>
    <row r="36" spans="1:17" ht="5.25" customHeight="1">
      <c r="A36" s="2"/>
      <c r="B36" s="43"/>
      <c r="C36" s="3"/>
      <c r="D36" s="3"/>
      <c r="E36" s="3"/>
      <c r="F36" s="3"/>
      <c r="G36" s="3"/>
      <c r="H36" s="3"/>
      <c r="I36" s="3"/>
      <c r="J36" s="3"/>
      <c r="K36" s="3"/>
      <c r="L36" s="3"/>
      <c r="M36" s="2"/>
    </row>
    <row r="37" spans="1:17" ht="15.75">
      <c r="A37" s="2"/>
      <c r="B37" s="300" t="s">
        <v>7</v>
      </c>
      <c r="C37" s="300"/>
      <c r="D37" s="300"/>
      <c r="E37" s="301"/>
      <c r="F37" s="301"/>
      <c r="G37" s="301"/>
      <c r="H37" s="301"/>
      <c r="I37" s="301"/>
      <c r="J37" s="301"/>
      <c r="K37" s="301"/>
      <c r="L37" s="301"/>
      <c r="M37" s="2"/>
    </row>
    <row r="38" spans="1:17" ht="5.25" customHeight="1">
      <c r="A38" s="2"/>
      <c r="B38" s="43"/>
      <c r="C38" s="3"/>
      <c r="D38" s="3"/>
      <c r="E38" s="3"/>
      <c r="F38" s="3"/>
      <c r="G38" s="3"/>
      <c r="H38" s="3"/>
      <c r="I38" s="3"/>
      <c r="J38" s="3"/>
      <c r="K38" s="3"/>
      <c r="L38" s="3"/>
      <c r="M38" s="2"/>
    </row>
    <row r="39" spans="1:17" ht="15.75">
      <c r="A39" s="2"/>
      <c r="B39" s="300" t="s">
        <v>8</v>
      </c>
      <c r="C39" s="300"/>
      <c r="D39" s="300"/>
      <c r="E39" s="301"/>
      <c r="F39" s="301"/>
      <c r="G39" s="301"/>
      <c r="H39" s="301"/>
      <c r="I39" s="301"/>
      <c r="J39" s="301"/>
      <c r="K39" s="301"/>
      <c r="L39" s="301"/>
      <c r="M39" s="2"/>
    </row>
    <row r="40" spans="1:17" ht="15.7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2"/>
    </row>
    <row r="41" spans="1:17">
      <c r="A41" s="10"/>
      <c r="B41" s="302" t="s">
        <v>58</v>
      </c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</row>
    <row r="42" spans="1:17">
      <c r="A42" s="10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</row>
    <row r="43" spans="1:17" ht="16.5" thickBot="1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2"/>
    </row>
    <row r="44" spans="1:17" ht="15.75">
      <c r="A44" s="2"/>
      <c r="B44" s="305" t="s">
        <v>20</v>
      </c>
      <c r="C44" s="306"/>
      <c r="D44" s="306"/>
      <c r="E44" s="306"/>
      <c r="F44" s="306"/>
      <c r="G44" s="306"/>
      <c r="H44" s="306"/>
      <c r="I44" s="306"/>
      <c r="J44" s="306"/>
      <c r="K44" s="306"/>
      <c r="L44" s="307"/>
      <c r="M44" s="2"/>
    </row>
    <row r="45" spans="1:17" ht="16.5" thickBot="1">
      <c r="A45" s="2"/>
      <c r="B45" s="308"/>
      <c r="C45" s="309"/>
      <c r="D45" s="309"/>
      <c r="E45" s="309"/>
      <c r="F45" s="309"/>
      <c r="G45" s="309"/>
      <c r="H45" s="309"/>
      <c r="I45" s="309"/>
      <c r="J45" s="309"/>
      <c r="K45" s="309"/>
      <c r="L45" s="310"/>
      <c r="M45" s="2"/>
    </row>
    <row r="46" spans="1:17" s="16" customFormat="1" ht="15.75">
      <c r="A46" s="110"/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0"/>
      <c r="Q46" s="108"/>
    </row>
    <row r="47" spans="1:17" s="16" customFormat="1" hidden="1">
      <c r="Q47" s="108"/>
    </row>
    <row r="48" spans="1:17" s="16" customFormat="1" hidden="1">
      <c r="Q48" s="108"/>
    </row>
    <row r="49" spans="17:17" s="16" customFormat="1" hidden="1">
      <c r="Q49" s="108"/>
    </row>
    <row r="50" spans="17:17" s="16" customFormat="1" hidden="1">
      <c r="Q50" s="108"/>
    </row>
    <row r="51" spans="17:17" s="16" customFormat="1" hidden="1">
      <c r="Q51" s="108"/>
    </row>
    <row r="52" spans="17:17" s="16" customFormat="1" hidden="1">
      <c r="Q52" s="108"/>
    </row>
    <row r="53" spans="17:17" s="16" customFormat="1" hidden="1">
      <c r="Q53" s="108"/>
    </row>
    <row r="54" spans="17:17" s="16" customFormat="1" hidden="1">
      <c r="Q54" s="108"/>
    </row>
    <row r="55" spans="17:17" s="16" customFormat="1" hidden="1">
      <c r="Q55" s="108"/>
    </row>
    <row r="56" spans="17:17" s="16" customFormat="1" hidden="1">
      <c r="Q56" s="108"/>
    </row>
    <row r="57" spans="17:17" s="16" customFormat="1" hidden="1">
      <c r="Q57" s="108"/>
    </row>
    <row r="58" spans="17:17" s="16" customFormat="1" hidden="1">
      <c r="Q58" s="108"/>
    </row>
    <row r="59" spans="17:17" s="16" customFormat="1" hidden="1">
      <c r="Q59" s="108"/>
    </row>
    <row r="60" spans="17:17" s="16" customFormat="1" hidden="1">
      <c r="Q60" s="108"/>
    </row>
    <row r="61" spans="17:17" s="16" customFormat="1" hidden="1">
      <c r="Q61" s="108"/>
    </row>
    <row r="62" spans="17:17" s="16" customFormat="1" hidden="1">
      <c r="Q62" s="108"/>
    </row>
    <row r="63" spans="17:17" s="16" customFormat="1" hidden="1">
      <c r="Q63" s="108"/>
    </row>
    <row r="64" spans="17:17" s="16" customFormat="1" hidden="1">
      <c r="Q64" s="108"/>
    </row>
    <row r="65" spans="17:17" s="16" customFormat="1" hidden="1">
      <c r="Q65" s="108"/>
    </row>
    <row r="66" spans="17:17" s="16" customFormat="1" hidden="1">
      <c r="Q66" s="108"/>
    </row>
    <row r="67" spans="17:17" s="16" customFormat="1" hidden="1">
      <c r="Q67" s="108"/>
    </row>
    <row r="68" spans="17:17" s="16" customFormat="1" hidden="1">
      <c r="Q68" s="108"/>
    </row>
    <row r="69" spans="17:17" s="16" customFormat="1" hidden="1">
      <c r="Q69" s="108"/>
    </row>
    <row r="70" spans="17:17" s="16" customFormat="1" hidden="1">
      <c r="Q70" s="108"/>
    </row>
    <row r="71" spans="17:17" s="16" customFormat="1" hidden="1">
      <c r="Q71" s="108"/>
    </row>
    <row r="72" spans="17:17" s="16" customFormat="1" hidden="1">
      <c r="Q72" s="108"/>
    </row>
    <row r="73" spans="17:17" s="16" customFormat="1" hidden="1">
      <c r="Q73" s="108"/>
    </row>
    <row r="74" spans="17:17" s="16" customFormat="1" hidden="1">
      <c r="Q74" s="108"/>
    </row>
    <row r="75" spans="17:17" s="16" customFormat="1" hidden="1">
      <c r="Q75" s="108"/>
    </row>
    <row r="76" spans="17:17" s="16" customFormat="1" hidden="1">
      <c r="Q76" s="108"/>
    </row>
    <row r="77" spans="17:17" s="16" customFormat="1" hidden="1">
      <c r="Q77" s="108"/>
    </row>
    <row r="78" spans="17:17" s="16" customFormat="1" hidden="1">
      <c r="Q78" s="108"/>
    </row>
    <row r="79" spans="17:17" s="16" customFormat="1" hidden="1">
      <c r="Q79" s="108"/>
    </row>
    <row r="80" spans="17:17" s="16" customFormat="1" hidden="1">
      <c r="Q80" s="108"/>
    </row>
    <row r="81" spans="17:17" s="16" customFormat="1" hidden="1">
      <c r="Q81" s="108"/>
    </row>
    <row r="82" spans="17:17" s="16" customFormat="1" hidden="1">
      <c r="Q82" s="108"/>
    </row>
    <row r="83" spans="17:17" s="16" customFormat="1" hidden="1">
      <c r="Q83" s="108"/>
    </row>
    <row r="84" spans="17:17" s="16" customFormat="1" hidden="1">
      <c r="Q84" s="108"/>
    </row>
    <row r="85" spans="17:17" s="16" customFormat="1" hidden="1">
      <c r="Q85" s="108"/>
    </row>
    <row r="86" spans="17:17" s="16" customFormat="1" hidden="1">
      <c r="Q86" s="108"/>
    </row>
    <row r="87" spans="17:17" s="16" customFormat="1" hidden="1">
      <c r="Q87" s="108"/>
    </row>
    <row r="88" spans="17:17" s="16" customFormat="1" hidden="1">
      <c r="Q88" s="108"/>
    </row>
    <row r="89" spans="17:17" s="16" customFormat="1" hidden="1">
      <c r="Q89" s="108"/>
    </row>
    <row r="90" spans="17:17" s="16" customFormat="1" hidden="1">
      <c r="Q90" s="108"/>
    </row>
    <row r="91" spans="17:17" s="16" customFormat="1" hidden="1">
      <c r="Q91" s="108"/>
    </row>
    <row r="92" spans="17:17" s="16" customFormat="1" hidden="1">
      <c r="Q92" s="108"/>
    </row>
    <row r="93" spans="17:17" s="16" customFormat="1" hidden="1">
      <c r="Q93" s="108"/>
    </row>
    <row r="94" spans="17:17" s="16" customFormat="1" hidden="1">
      <c r="Q94" s="108"/>
    </row>
    <row r="95" spans="17:17" s="16" customFormat="1" hidden="1">
      <c r="Q95" s="108"/>
    </row>
    <row r="96" spans="17:17" s="16" customFormat="1" hidden="1">
      <c r="Q96" s="108"/>
    </row>
    <row r="97" spans="17:17" s="16" customFormat="1" hidden="1">
      <c r="Q97" s="108"/>
    </row>
    <row r="98" spans="17:17" s="16" customFormat="1" hidden="1">
      <c r="Q98" s="108"/>
    </row>
    <row r="99" spans="17:17" s="16" customFormat="1" hidden="1">
      <c r="Q99" s="108"/>
    </row>
    <row r="100" spans="17:17" s="16" customFormat="1" hidden="1">
      <c r="Q100" s="108"/>
    </row>
    <row r="101" spans="17:17" s="16" customFormat="1" hidden="1">
      <c r="Q101" s="108"/>
    </row>
    <row r="102" spans="17:17" s="16" customFormat="1" hidden="1">
      <c r="Q102" s="108"/>
    </row>
    <row r="103" spans="17:17" s="16" customFormat="1" hidden="1">
      <c r="Q103" s="108"/>
    </row>
    <row r="104" spans="17:17" s="16" customFormat="1" hidden="1">
      <c r="Q104" s="108"/>
    </row>
    <row r="105" spans="17:17" s="16" customFormat="1" hidden="1">
      <c r="Q105" s="108"/>
    </row>
    <row r="106" spans="17:17" s="16" customFormat="1" hidden="1">
      <c r="Q106" s="108"/>
    </row>
    <row r="107" spans="17:17" s="16" customFormat="1" hidden="1">
      <c r="Q107" s="108"/>
    </row>
    <row r="108" spans="17:17" s="16" customFormat="1" hidden="1">
      <c r="Q108" s="108"/>
    </row>
    <row r="109" spans="17:17" s="16" customFormat="1" hidden="1">
      <c r="Q109" s="108"/>
    </row>
    <row r="110" spans="17:17" s="16" customFormat="1" hidden="1">
      <c r="Q110" s="108"/>
    </row>
    <row r="111" spans="17:17" s="16" customFormat="1" hidden="1">
      <c r="Q111" s="108"/>
    </row>
    <row r="112" spans="17:17" s="16" customFormat="1" hidden="1">
      <c r="Q112" s="108"/>
    </row>
    <row r="113" spans="17:17" s="16" customFormat="1" hidden="1">
      <c r="Q113" s="108"/>
    </row>
    <row r="114" spans="17:17" s="16" customFormat="1" hidden="1">
      <c r="Q114" s="108"/>
    </row>
    <row r="115" spans="17:17" s="16" customFormat="1" hidden="1">
      <c r="Q115" s="108"/>
    </row>
    <row r="116" spans="17:17" s="16" customFormat="1" hidden="1">
      <c r="Q116" s="108"/>
    </row>
    <row r="117" spans="17:17" s="16" customFormat="1" hidden="1">
      <c r="Q117" s="108"/>
    </row>
    <row r="118" spans="17:17" s="16" customFormat="1" hidden="1">
      <c r="Q118" s="108"/>
    </row>
    <row r="119" spans="17:17" s="16" customFormat="1" hidden="1">
      <c r="Q119" s="108"/>
    </row>
    <row r="120" spans="17:17" s="16" customFormat="1" hidden="1">
      <c r="Q120" s="108"/>
    </row>
    <row r="121" spans="17:17" s="16" customFormat="1" hidden="1">
      <c r="Q121" s="108"/>
    </row>
    <row r="122" spans="17:17" s="16" customFormat="1" hidden="1">
      <c r="Q122" s="108"/>
    </row>
    <row r="123" spans="17:17" s="16" customFormat="1" hidden="1">
      <c r="Q123" s="108"/>
    </row>
    <row r="124" spans="17:17" s="16" customFormat="1" hidden="1">
      <c r="Q124" s="108"/>
    </row>
    <row r="125" spans="17:17" s="16" customFormat="1" hidden="1">
      <c r="Q125" s="108"/>
    </row>
    <row r="126" spans="17:17" s="16" customFormat="1" hidden="1">
      <c r="Q126" s="108"/>
    </row>
    <row r="127" spans="17:17" s="16" customFormat="1" hidden="1">
      <c r="Q127" s="108"/>
    </row>
    <row r="128" spans="17:17" s="16" customFormat="1" hidden="1">
      <c r="Q128" s="108"/>
    </row>
    <row r="129" spans="17:17" s="16" customFormat="1" hidden="1">
      <c r="Q129" s="108"/>
    </row>
    <row r="130" spans="17:17" s="16" customFormat="1" hidden="1">
      <c r="Q130" s="108"/>
    </row>
    <row r="131" spans="17:17" s="16" customFormat="1" hidden="1">
      <c r="Q131" s="108"/>
    </row>
    <row r="132" spans="17:17" s="16" customFormat="1" hidden="1">
      <c r="Q132" s="108"/>
    </row>
    <row r="133" spans="17:17" s="16" customFormat="1" hidden="1">
      <c r="Q133" s="108"/>
    </row>
    <row r="134" spans="17:17" s="16" customFormat="1" hidden="1">
      <c r="Q134" s="108"/>
    </row>
    <row r="135" spans="17:17" s="16" customFormat="1" hidden="1">
      <c r="Q135" s="108"/>
    </row>
    <row r="136" spans="17:17" s="16" customFormat="1" hidden="1">
      <c r="Q136" s="108"/>
    </row>
    <row r="137" spans="17:17" s="16" customFormat="1" hidden="1">
      <c r="Q137" s="108"/>
    </row>
    <row r="138" spans="17:17" s="16" customFormat="1" hidden="1">
      <c r="Q138" s="108"/>
    </row>
    <row r="139" spans="17:17" s="16" customFormat="1" hidden="1">
      <c r="Q139" s="108"/>
    </row>
    <row r="140" spans="17:17" s="16" customFormat="1" hidden="1">
      <c r="Q140" s="108"/>
    </row>
    <row r="141" spans="17:17" s="16" customFormat="1" hidden="1">
      <c r="Q141" s="108"/>
    </row>
    <row r="142" spans="17:17" s="16" customFormat="1" hidden="1">
      <c r="Q142" s="108"/>
    </row>
    <row r="143" spans="17:17" s="16" customFormat="1" hidden="1">
      <c r="Q143" s="108"/>
    </row>
    <row r="144" spans="17:17" s="16" customFormat="1" hidden="1">
      <c r="Q144" s="108"/>
    </row>
    <row r="145" spans="17:17" s="16" customFormat="1" hidden="1">
      <c r="Q145" s="108"/>
    </row>
    <row r="146" spans="17:17" s="16" customFormat="1" hidden="1">
      <c r="Q146" s="108"/>
    </row>
    <row r="147" spans="17:17" s="16" customFormat="1" hidden="1">
      <c r="Q147" s="108"/>
    </row>
    <row r="148" spans="17:17" s="16" customFormat="1" hidden="1">
      <c r="Q148" s="108"/>
    </row>
    <row r="149" spans="17:17" s="16" customFormat="1" hidden="1">
      <c r="Q149" s="108"/>
    </row>
    <row r="150" spans="17:17" s="16" customFormat="1" hidden="1">
      <c r="Q150" s="108"/>
    </row>
    <row r="151" spans="17:17" s="16" customFormat="1" hidden="1">
      <c r="Q151" s="108"/>
    </row>
    <row r="152" spans="17:17" s="16" customFormat="1" hidden="1">
      <c r="Q152" s="108"/>
    </row>
    <row r="153" spans="17:17" s="16" customFormat="1" hidden="1">
      <c r="Q153" s="108"/>
    </row>
    <row r="154" spans="17:17" s="16" customFormat="1" hidden="1">
      <c r="Q154" s="108"/>
    </row>
    <row r="155" spans="17:17" s="16" customFormat="1" hidden="1">
      <c r="Q155" s="108"/>
    </row>
    <row r="156" spans="17:17" s="16" customFormat="1" hidden="1">
      <c r="Q156" s="108"/>
    </row>
    <row r="157" spans="17:17" s="16" customFormat="1" hidden="1">
      <c r="Q157" s="108"/>
    </row>
    <row r="158" spans="17:17" s="16" customFormat="1" hidden="1">
      <c r="Q158" s="108"/>
    </row>
    <row r="159" spans="17:17" s="16" customFormat="1" hidden="1">
      <c r="Q159" s="108"/>
    </row>
    <row r="160" spans="17:17" s="16" customFormat="1" hidden="1">
      <c r="Q160" s="108"/>
    </row>
    <row r="161" spans="17:17" s="16" customFormat="1" hidden="1">
      <c r="Q161" s="108"/>
    </row>
    <row r="162" spans="17:17" s="16" customFormat="1" hidden="1">
      <c r="Q162" s="108"/>
    </row>
    <row r="163" spans="17:17" s="16" customFormat="1" hidden="1">
      <c r="Q163" s="108"/>
    </row>
    <row r="164" spans="17:17" s="16" customFormat="1" hidden="1">
      <c r="Q164" s="108"/>
    </row>
    <row r="165" spans="17:17" s="16" customFormat="1" hidden="1">
      <c r="Q165" s="108"/>
    </row>
    <row r="166" spans="17:17" s="16" customFormat="1" hidden="1">
      <c r="Q166" s="108"/>
    </row>
    <row r="167" spans="17:17" s="16" customFormat="1" hidden="1">
      <c r="Q167" s="108"/>
    </row>
    <row r="168" spans="17:17" s="16" customFormat="1" hidden="1">
      <c r="Q168" s="108"/>
    </row>
    <row r="169" spans="17:17" s="16" customFormat="1" hidden="1">
      <c r="Q169" s="108"/>
    </row>
    <row r="170" spans="17:17" s="16" customFormat="1" hidden="1">
      <c r="Q170" s="108"/>
    </row>
    <row r="171" spans="17:17" s="16" customFormat="1" hidden="1">
      <c r="Q171" s="108"/>
    </row>
    <row r="172" spans="17:17" s="16" customFormat="1" hidden="1">
      <c r="Q172" s="108"/>
    </row>
    <row r="173" spans="17:17" s="16" customFormat="1" hidden="1">
      <c r="Q173" s="108"/>
    </row>
    <row r="174" spans="17:17" s="16" customFormat="1" hidden="1">
      <c r="Q174" s="108"/>
    </row>
    <row r="175" spans="17:17" s="16" customFormat="1" hidden="1">
      <c r="Q175" s="108"/>
    </row>
    <row r="176" spans="17:17" s="16" customFormat="1" hidden="1">
      <c r="Q176" s="108"/>
    </row>
    <row r="177" spans="17:17" s="16" customFormat="1" hidden="1">
      <c r="Q177" s="108"/>
    </row>
    <row r="178" spans="17:17" s="16" customFormat="1" hidden="1">
      <c r="Q178" s="108"/>
    </row>
    <row r="179" spans="17:17" s="16" customFormat="1" hidden="1">
      <c r="Q179" s="108"/>
    </row>
    <row r="180" spans="17:17" s="16" customFormat="1" hidden="1">
      <c r="Q180" s="108"/>
    </row>
    <row r="181" spans="17:17" s="16" customFormat="1" hidden="1">
      <c r="Q181" s="108"/>
    </row>
    <row r="182" spans="17:17" s="16" customFormat="1" hidden="1">
      <c r="Q182" s="108"/>
    </row>
    <row r="183" spans="17:17" s="16" customFormat="1" hidden="1">
      <c r="Q183" s="108"/>
    </row>
    <row r="184" spans="17:17" s="16" customFormat="1" hidden="1">
      <c r="Q184" s="108"/>
    </row>
    <row r="185" spans="17:17" s="16" customFormat="1" hidden="1">
      <c r="Q185" s="108"/>
    </row>
    <row r="186" spans="17:17" s="16" customFormat="1" hidden="1">
      <c r="Q186" s="108"/>
    </row>
    <row r="187" spans="17:17" s="16" customFormat="1" hidden="1">
      <c r="Q187" s="108"/>
    </row>
    <row r="188" spans="17:17" s="16" customFormat="1" hidden="1">
      <c r="Q188" s="108"/>
    </row>
    <row r="189" spans="17:17" s="16" customFormat="1" hidden="1">
      <c r="Q189" s="108"/>
    </row>
    <row r="190" spans="17:17" s="16" customFormat="1" hidden="1">
      <c r="Q190" s="108"/>
    </row>
    <row r="191" spans="17:17" s="16" customFormat="1" hidden="1">
      <c r="Q191" s="108"/>
    </row>
    <row r="192" spans="17:17" s="16" customFormat="1" hidden="1">
      <c r="Q192" s="108"/>
    </row>
    <row r="193" spans="17:17" s="16" customFormat="1" hidden="1">
      <c r="Q193" s="108"/>
    </row>
    <row r="194" spans="17:17" s="16" customFormat="1" hidden="1">
      <c r="Q194" s="108"/>
    </row>
    <row r="195" spans="17:17" s="16" customFormat="1" hidden="1">
      <c r="Q195" s="108"/>
    </row>
    <row r="196" spans="17:17" s="16" customFormat="1" hidden="1">
      <c r="Q196" s="108"/>
    </row>
    <row r="197" spans="17:17" s="16" customFormat="1" hidden="1">
      <c r="Q197" s="108"/>
    </row>
    <row r="198" spans="17:17" s="16" customFormat="1" hidden="1">
      <c r="Q198" s="108"/>
    </row>
    <row r="199" spans="17:17" s="16" customFormat="1" hidden="1">
      <c r="Q199" s="108"/>
    </row>
    <row r="200" spans="17:17" s="16" customFormat="1" hidden="1">
      <c r="Q200" s="108"/>
    </row>
    <row r="201" spans="17:17" s="16" customFormat="1" hidden="1">
      <c r="Q201" s="108"/>
    </row>
    <row r="202" spans="17:17" s="16" customFormat="1" hidden="1">
      <c r="Q202" s="108"/>
    </row>
    <row r="203" spans="17:17" s="16" customFormat="1" hidden="1">
      <c r="Q203" s="108"/>
    </row>
    <row r="204" spans="17:17" s="16" customFormat="1" hidden="1">
      <c r="Q204" s="108"/>
    </row>
    <row r="205" spans="17:17" s="16" customFormat="1" hidden="1">
      <c r="Q205" s="108"/>
    </row>
    <row r="206" spans="17:17" s="16" customFormat="1" hidden="1">
      <c r="Q206" s="108"/>
    </row>
    <row r="207" spans="17:17" s="16" customFormat="1" hidden="1">
      <c r="Q207" s="108"/>
    </row>
    <row r="208" spans="17:17" s="16" customFormat="1" hidden="1">
      <c r="Q208" s="108"/>
    </row>
    <row r="209" spans="17:17" s="16" customFormat="1" hidden="1">
      <c r="Q209" s="108"/>
    </row>
    <row r="210" spans="17:17" s="16" customFormat="1" hidden="1">
      <c r="Q210" s="108"/>
    </row>
    <row r="211" spans="17:17" s="16" customFormat="1" hidden="1">
      <c r="Q211" s="108"/>
    </row>
    <row r="212" spans="17:17" s="16" customFormat="1" hidden="1">
      <c r="Q212" s="108"/>
    </row>
    <row r="213" spans="17:17" s="16" customFormat="1" hidden="1">
      <c r="Q213" s="108"/>
    </row>
    <row r="214" spans="17:17" s="16" customFormat="1" hidden="1">
      <c r="Q214" s="108"/>
    </row>
    <row r="215" spans="17:17" s="16" customFormat="1" hidden="1">
      <c r="Q215" s="108"/>
    </row>
    <row r="216" spans="17:17" s="16" customFormat="1" hidden="1">
      <c r="Q216" s="108"/>
    </row>
    <row r="217" spans="17:17" s="16" customFormat="1" hidden="1">
      <c r="Q217" s="108"/>
    </row>
    <row r="218" spans="17:17" s="16" customFormat="1" hidden="1">
      <c r="Q218" s="108"/>
    </row>
    <row r="219" spans="17:17" s="16" customFormat="1" hidden="1">
      <c r="Q219" s="108"/>
    </row>
    <row r="220" spans="17:17" s="16" customFormat="1" hidden="1">
      <c r="Q220" s="108"/>
    </row>
    <row r="221" spans="17:17" s="16" customFormat="1" hidden="1">
      <c r="Q221" s="108"/>
    </row>
    <row r="222" spans="17:17" s="16" customFormat="1" hidden="1">
      <c r="Q222" s="108"/>
    </row>
    <row r="223" spans="17:17" s="16" customFormat="1" hidden="1">
      <c r="Q223" s="108"/>
    </row>
    <row r="224" spans="17:17" s="16" customFormat="1" hidden="1">
      <c r="Q224" s="108"/>
    </row>
    <row r="225" spans="17:17" s="16" customFormat="1" hidden="1">
      <c r="Q225" s="108"/>
    </row>
    <row r="226" spans="17:17" s="16" customFormat="1" hidden="1">
      <c r="Q226" s="108"/>
    </row>
    <row r="227" spans="17:17" s="16" customFormat="1" hidden="1">
      <c r="Q227" s="108"/>
    </row>
    <row r="228" spans="17:17" s="16" customFormat="1" hidden="1">
      <c r="Q228" s="108"/>
    </row>
    <row r="229" spans="17:17" s="16" customFormat="1" hidden="1">
      <c r="Q229" s="108"/>
    </row>
    <row r="230" spans="17:17" s="16" customFormat="1" hidden="1">
      <c r="Q230" s="108"/>
    </row>
    <row r="231" spans="17:17" s="16" customFormat="1" hidden="1">
      <c r="Q231" s="108"/>
    </row>
    <row r="232" spans="17:17" s="16" customFormat="1" hidden="1">
      <c r="Q232" s="108"/>
    </row>
    <row r="233" spans="17:17" s="16" customFormat="1" hidden="1">
      <c r="Q233" s="108"/>
    </row>
    <row r="234" spans="17:17" s="16" customFormat="1" hidden="1">
      <c r="Q234" s="108"/>
    </row>
    <row r="235" spans="17:17" s="16" customFormat="1" hidden="1">
      <c r="Q235" s="108"/>
    </row>
    <row r="236" spans="17:17" s="16" customFormat="1" hidden="1">
      <c r="Q236" s="108"/>
    </row>
    <row r="237" spans="17:17" s="16" customFormat="1" hidden="1">
      <c r="Q237" s="108"/>
    </row>
    <row r="238" spans="17:17" s="16" customFormat="1" hidden="1">
      <c r="Q238" s="108"/>
    </row>
    <row r="239" spans="17:17" s="16" customFormat="1" hidden="1">
      <c r="Q239" s="108"/>
    </row>
    <row r="240" spans="17:17" s="16" customFormat="1" hidden="1">
      <c r="Q240" s="108"/>
    </row>
    <row r="241" spans="17:17" s="16" customFormat="1" hidden="1">
      <c r="Q241" s="108"/>
    </row>
    <row r="242" spans="17:17" s="16" customFormat="1" hidden="1">
      <c r="Q242" s="108"/>
    </row>
    <row r="243" spans="17:17" s="16" customFormat="1" hidden="1">
      <c r="Q243" s="108"/>
    </row>
    <row r="244" spans="17:17" s="16" customFormat="1" hidden="1">
      <c r="Q244" s="108"/>
    </row>
    <row r="245" spans="17:17" s="16" customFormat="1" hidden="1">
      <c r="Q245" s="108"/>
    </row>
    <row r="246" spans="17:17" s="16" customFormat="1" hidden="1">
      <c r="Q246" s="108"/>
    </row>
    <row r="247" spans="17:17" s="16" customFormat="1" hidden="1">
      <c r="Q247" s="108"/>
    </row>
    <row r="248" spans="17:17" s="16" customFormat="1" hidden="1">
      <c r="Q248" s="108"/>
    </row>
    <row r="249" spans="17:17" s="16" customFormat="1" hidden="1">
      <c r="Q249" s="108"/>
    </row>
    <row r="250" spans="17:17" s="16" customFormat="1" hidden="1">
      <c r="Q250" s="108"/>
    </row>
    <row r="251" spans="17:17" s="16" customFormat="1" hidden="1">
      <c r="Q251" s="108"/>
    </row>
    <row r="252" spans="17:17" s="16" customFormat="1" hidden="1">
      <c r="Q252" s="108"/>
    </row>
    <row r="253" spans="17:17" s="16" customFormat="1" hidden="1">
      <c r="Q253" s="108"/>
    </row>
    <row r="254" spans="17:17" s="16" customFormat="1" hidden="1">
      <c r="Q254" s="108"/>
    </row>
    <row r="255" spans="17:17" s="16" customFormat="1" hidden="1">
      <c r="Q255" s="108"/>
    </row>
    <row r="256" spans="17:17" s="16" customFormat="1" hidden="1">
      <c r="Q256" s="108"/>
    </row>
    <row r="257" spans="17:17" s="16" customFormat="1" hidden="1">
      <c r="Q257" s="108"/>
    </row>
    <row r="258" spans="17:17" s="16" customFormat="1" hidden="1">
      <c r="Q258" s="108"/>
    </row>
    <row r="259" spans="17:17" s="16" customFormat="1" hidden="1">
      <c r="Q259" s="108"/>
    </row>
    <row r="260" spans="17:17" s="16" customFormat="1" hidden="1">
      <c r="Q260" s="108"/>
    </row>
    <row r="261" spans="17:17" s="16" customFormat="1" hidden="1">
      <c r="Q261" s="108"/>
    </row>
    <row r="262" spans="17:17" s="16" customFormat="1" hidden="1">
      <c r="Q262" s="108"/>
    </row>
    <row r="263" spans="17:17" s="16" customFormat="1" hidden="1">
      <c r="Q263" s="108"/>
    </row>
    <row r="264" spans="17:17" s="16" customFormat="1" hidden="1">
      <c r="Q264" s="108"/>
    </row>
    <row r="265" spans="17:17" s="16" customFormat="1" hidden="1">
      <c r="Q265" s="108"/>
    </row>
    <row r="266" spans="17:17" s="16" customFormat="1" hidden="1">
      <c r="Q266" s="108"/>
    </row>
    <row r="267" spans="17:17" s="16" customFormat="1" hidden="1">
      <c r="Q267" s="108"/>
    </row>
    <row r="268" spans="17:17" s="16" customFormat="1" hidden="1">
      <c r="Q268" s="108"/>
    </row>
    <row r="269" spans="17:17" s="16" customFormat="1" hidden="1">
      <c r="Q269" s="108"/>
    </row>
    <row r="270" spans="17:17" s="16" customFormat="1" hidden="1">
      <c r="Q270" s="108"/>
    </row>
    <row r="271" spans="17:17" s="16" customFormat="1" hidden="1">
      <c r="Q271" s="108"/>
    </row>
    <row r="272" spans="17:17" s="16" customFormat="1" hidden="1">
      <c r="Q272" s="108"/>
    </row>
    <row r="273" spans="17:17" s="16" customFormat="1" hidden="1">
      <c r="Q273" s="108"/>
    </row>
    <row r="274" spans="17:17" s="16" customFormat="1" hidden="1">
      <c r="Q274" s="108"/>
    </row>
    <row r="275" spans="17:17" s="16" customFormat="1" hidden="1">
      <c r="Q275" s="108"/>
    </row>
    <row r="276" spans="17:17" s="16" customFormat="1" hidden="1">
      <c r="Q276" s="108"/>
    </row>
    <row r="277" spans="17:17" s="16" customFormat="1" hidden="1">
      <c r="Q277" s="108"/>
    </row>
    <row r="278" spans="17:17" s="16" customFormat="1" hidden="1">
      <c r="Q278" s="108"/>
    </row>
    <row r="279" spans="17:17" s="16" customFormat="1" hidden="1">
      <c r="Q279" s="108"/>
    </row>
    <row r="280" spans="17:17" s="16" customFormat="1" hidden="1">
      <c r="Q280" s="108"/>
    </row>
    <row r="281" spans="17:17" s="16" customFormat="1" hidden="1">
      <c r="Q281" s="108"/>
    </row>
    <row r="282" spans="17:17" s="16" customFormat="1" hidden="1">
      <c r="Q282" s="108"/>
    </row>
    <row r="283" spans="17:17" s="16" customFormat="1" hidden="1">
      <c r="Q283" s="108"/>
    </row>
    <row r="284" spans="17:17" s="16" customFormat="1" hidden="1">
      <c r="Q284" s="108"/>
    </row>
    <row r="285" spans="17:17" s="16" customFormat="1" hidden="1">
      <c r="Q285" s="108"/>
    </row>
    <row r="286" spans="17:17" s="16" customFormat="1" hidden="1">
      <c r="Q286" s="108"/>
    </row>
    <row r="287" spans="17:17" s="16" customFormat="1" hidden="1">
      <c r="Q287" s="108"/>
    </row>
    <row r="288" spans="17:17" s="16" customFormat="1" hidden="1">
      <c r="Q288" s="108"/>
    </row>
    <row r="289" spans="17:17" s="16" customFormat="1" hidden="1">
      <c r="Q289" s="108"/>
    </row>
    <row r="290" spans="17:17" s="16" customFormat="1" hidden="1">
      <c r="Q290" s="108"/>
    </row>
    <row r="291" spans="17:17" s="16" customFormat="1" hidden="1">
      <c r="Q291" s="108"/>
    </row>
    <row r="292" spans="17:17" s="16" customFormat="1" hidden="1">
      <c r="Q292" s="108"/>
    </row>
    <row r="293" spans="17:17" s="16" customFormat="1" hidden="1">
      <c r="Q293" s="108"/>
    </row>
    <row r="294" spans="17:17" s="16" customFormat="1" hidden="1">
      <c r="Q294" s="108"/>
    </row>
    <row r="295" spans="17:17" s="16" customFormat="1" hidden="1">
      <c r="Q295" s="108"/>
    </row>
    <row r="296" spans="17:17" s="16" customFormat="1" hidden="1">
      <c r="Q296" s="108"/>
    </row>
    <row r="297" spans="17:17" s="16" customFormat="1" hidden="1">
      <c r="Q297" s="108"/>
    </row>
    <row r="298" spans="17:17" s="16" customFormat="1" hidden="1">
      <c r="Q298" s="108"/>
    </row>
    <row r="299" spans="17:17" s="16" customFormat="1" hidden="1">
      <c r="Q299" s="108"/>
    </row>
    <row r="300" spans="17:17" s="16" customFormat="1" hidden="1">
      <c r="Q300" s="108"/>
    </row>
    <row r="301" spans="17:17" s="16" customFormat="1" hidden="1">
      <c r="Q301" s="108"/>
    </row>
    <row r="302" spans="17:17" s="16" customFormat="1" hidden="1">
      <c r="Q302" s="108"/>
    </row>
    <row r="303" spans="17:17" s="16" customFormat="1" hidden="1">
      <c r="Q303" s="108"/>
    </row>
    <row r="304" spans="17:17" s="16" customFormat="1" hidden="1">
      <c r="Q304" s="108"/>
    </row>
    <row r="305" spans="17:17" s="16" customFormat="1" hidden="1">
      <c r="Q305" s="108"/>
    </row>
    <row r="306" spans="17:17" s="16" customFormat="1" hidden="1">
      <c r="Q306" s="108"/>
    </row>
    <row r="307" spans="17:17" s="16" customFormat="1" hidden="1">
      <c r="Q307" s="108"/>
    </row>
    <row r="308" spans="17:17" s="16" customFormat="1" hidden="1">
      <c r="Q308" s="108"/>
    </row>
    <row r="309" spans="17:17" s="16" customFormat="1" hidden="1">
      <c r="Q309" s="108"/>
    </row>
    <row r="310" spans="17:17" s="16" customFormat="1" hidden="1">
      <c r="Q310" s="108"/>
    </row>
    <row r="311" spans="17:17" s="16" customFormat="1" hidden="1">
      <c r="Q311" s="108"/>
    </row>
    <row r="312" spans="17:17" s="16" customFormat="1" hidden="1">
      <c r="Q312" s="108"/>
    </row>
    <row r="313" spans="17:17" s="16" customFormat="1" hidden="1">
      <c r="Q313" s="108"/>
    </row>
    <row r="314" spans="17:17" s="16" customFormat="1" hidden="1">
      <c r="Q314" s="108"/>
    </row>
    <row r="315" spans="17:17" s="16" customFormat="1" hidden="1">
      <c r="Q315" s="108"/>
    </row>
    <row r="316" spans="17:17" s="16" customFormat="1" hidden="1">
      <c r="Q316" s="108"/>
    </row>
    <row r="317" spans="17:17" s="16" customFormat="1" hidden="1">
      <c r="Q317" s="108"/>
    </row>
    <row r="318" spans="17:17" s="16" customFormat="1" hidden="1">
      <c r="Q318" s="108"/>
    </row>
    <row r="319" spans="17:17" s="16" customFormat="1" hidden="1">
      <c r="Q319" s="108"/>
    </row>
    <row r="320" spans="17:17" s="16" customFormat="1" hidden="1">
      <c r="Q320" s="108"/>
    </row>
    <row r="321" spans="17:17" s="16" customFormat="1" hidden="1">
      <c r="Q321" s="108"/>
    </row>
    <row r="322" spans="17:17" s="16" customFormat="1" hidden="1">
      <c r="Q322" s="108"/>
    </row>
    <row r="323" spans="17:17" s="16" customFormat="1" hidden="1">
      <c r="Q323" s="108"/>
    </row>
    <row r="324" spans="17:17" s="16" customFormat="1" hidden="1">
      <c r="Q324" s="108"/>
    </row>
    <row r="325" spans="17:17" s="16" customFormat="1" hidden="1">
      <c r="Q325" s="108"/>
    </row>
    <row r="326" spans="17:17" s="16" customFormat="1" hidden="1">
      <c r="Q326" s="108"/>
    </row>
    <row r="327" spans="17:17" s="16" customFormat="1" hidden="1">
      <c r="Q327" s="108"/>
    </row>
    <row r="328" spans="17:17" s="16" customFormat="1" hidden="1">
      <c r="Q328" s="108"/>
    </row>
    <row r="329" spans="17:17" s="16" customFormat="1" hidden="1">
      <c r="Q329" s="108"/>
    </row>
    <row r="330" spans="17:17" s="16" customFormat="1" hidden="1">
      <c r="Q330" s="108"/>
    </row>
    <row r="331" spans="17:17" s="16" customFormat="1" hidden="1">
      <c r="Q331" s="108"/>
    </row>
    <row r="332" spans="17:17" s="16" customFormat="1" hidden="1">
      <c r="Q332" s="108"/>
    </row>
    <row r="333" spans="17:17" s="16" customFormat="1" hidden="1">
      <c r="Q333" s="108"/>
    </row>
    <row r="334" spans="17:17" s="16" customFormat="1" hidden="1">
      <c r="Q334" s="108"/>
    </row>
    <row r="335" spans="17:17" s="16" customFormat="1" hidden="1">
      <c r="Q335" s="108"/>
    </row>
    <row r="336" spans="17:17" s="16" customFormat="1" hidden="1">
      <c r="Q336" s="108"/>
    </row>
    <row r="337" spans="17:17" s="16" customFormat="1" hidden="1">
      <c r="Q337" s="108"/>
    </row>
    <row r="338" spans="17:17" s="16" customFormat="1" hidden="1">
      <c r="Q338" s="108"/>
    </row>
    <row r="339" spans="17:17" s="16" customFormat="1" hidden="1">
      <c r="Q339" s="108"/>
    </row>
    <row r="340" spans="17:17" s="16" customFormat="1" hidden="1">
      <c r="Q340" s="108"/>
    </row>
    <row r="341" spans="17:17" s="16" customFormat="1" hidden="1">
      <c r="Q341" s="108"/>
    </row>
    <row r="342" spans="17:17" s="16" customFormat="1" hidden="1">
      <c r="Q342" s="108"/>
    </row>
    <row r="343" spans="17:17" s="16" customFormat="1" hidden="1">
      <c r="Q343" s="108"/>
    </row>
    <row r="344" spans="17:17" s="16" customFormat="1" hidden="1">
      <c r="Q344" s="108"/>
    </row>
    <row r="345" spans="17:17" s="16" customFormat="1" hidden="1">
      <c r="Q345" s="108"/>
    </row>
    <row r="346" spans="17:17" s="16" customFormat="1" hidden="1">
      <c r="Q346" s="108"/>
    </row>
    <row r="347" spans="17:17" s="16" customFormat="1" hidden="1">
      <c r="Q347" s="108"/>
    </row>
    <row r="348" spans="17:17" s="16" customFormat="1" hidden="1">
      <c r="Q348" s="108"/>
    </row>
    <row r="349" spans="17:17" s="16" customFormat="1" hidden="1">
      <c r="Q349" s="108"/>
    </row>
    <row r="350" spans="17:17" s="16" customFormat="1" hidden="1">
      <c r="Q350" s="108"/>
    </row>
    <row r="351" spans="17:17" s="16" customFormat="1" hidden="1">
      <c r="Q351" s="108"/>
    </row>
    <row r="352" spans="17:17" s="16" customFormat="1" hidden="1">
      <c r="Q352" s="108"/>
    </row>
    <row r="353" spans="17:17" s="16" customFormat="1" hidden="1">
      <c r="Q353" s="108"/>
    </row>
    <row r="354" spans="17:17" s="16" customFormat="1" hidden="1">
      <c r="Q354" s="108"/>
    </row>
    <row r="355" spans="17:17" s="16" customFormat="1" hidden="1">
      <c r="Q355" s="108"/>
    </row>
    <row r="356" spans="17:17" s="16" customFormat="1" hidden="1">
      <c r="Q356" s="108"/>
    </row>
    <row r="357" spans="17:17" s="16" customFormat="1" hidden="1">
      <c r="Q357" s="108"/>
    </row>
    <row r="358" spans="17:17" s="16" customFormat="1" hidden="1">
      <c r="Q358" s="108"/>
    </row>
    <row r="359" spans="17:17" s="16" customFormat="1" hidden="1">
      <c r="Q359" s="108"/>
    </row>
    <row r="360" spans="17:17" s="16" customFormat="1" hidden="1">
      <c r="Q360" s="108"/>
    </row>
    <row r="361" spans="17:17" s="16" customFormat="1" hidden="1">
      <c r="Q361" s="108"/>
    </row>
    <row r="362" spans="17:17" s="16" customFormat="1" hidden="1">
      <c r="Q362" s="108"/>
    </row>
    <row r="363" spans="17:17" s="16" customFormat="1" hidden="1">
      <c r="Q363" s="108"/>
    </row>
    <row r="364" spans="17:17" s="16" customFormat="1" hidden="1">
      <c r="Q364" s="108"/>
    </row>
    <row r="365" spans="17:17" s="16" customFormat="1" hidden="1">
      <c r="Q365" s="108"/>
    </row>
    <row r="366" spans="17:17" s="16" customFormat="1" hidden="1">
      <c r="Q366" s="108"/>
    </row>
    <row r="367" spans="17:17" s="16" customFormat="1" hidden="1">
      <c r="Q367" s="108"/>
    </row>
    <row r="368" spans="17:17" s="16" customFormat="1" hidden="1">
      <c r="Q368" s="108"/>
    </row>
    <row r="369" spans="17:17" s="16" customFormat="1" hidden="1">
      <c r="Q369" s="108"/>
    </row>
    <row r="370" spans="17:17" s="16" customFormat="1" hidden="1">
      <c r="Q370" s="108"/>
    </row>
    <row r="371" spans="17:17" s="16" customFormat="1" hidden="1">
      <c r="Q371" s="108"/>
    </row>
    <row r="372" spans="17:17" s="16" customFormat="1" hidden="1">
      <c r="Q372" s="108"/>
    </row>
    <row r="373" spans="17:17" s="16" customFormat="1" hidden="1">
      <c r="Q373" s="108"/>
    </row>
    <row r="374" spans="17:17" s="16" customFormat="1" hidden="1">
      <c r="Q374" s="108"/>
    </row>
    <row r="375" spans="17:17" s="16" customFormat="1" hidden="1">
      <c r="Q375" s="108"/>
    </row>
    <row r="376" spans="17:17" s="16" customFormat="1" hidden="1">
      <c r="Q376" s="108"/>
    </row>
    <row r="377" spans="17:17" s="16" customFormat="1" hidden="1">
      <c r="Q377" s="108"/>
    </row>
    <row r="378" spans="17:17" s="16" customFormat="1" hidden="1">
      <c r="Q378" s="108"/>
    </row>
    <row r="379" spans="17:17" s="16" customFormat="1" hidden="1">
      <c r="Q379" s="108"/>
    </row>
    <row r="380" spans="17:17" s="16" customFormat="1" hidden="1">
      <c r="Q380" s="108"/>
    </row>
    <row r="381" spans="17:17" s="16" customFormat="1" hidden="1">
      <c r="Q381" s="108"/>
    </row>
    <row r="382" spans="17:17" s="16" customFormat="1" hidden="1">
      <c r="Q382" s="108"/>
    </row>
    <row r="383" spans="17:17" s="16" customFormat="1" hidden="1">
      <c r="Q383" s="108"/>
    </row>
    <row r="384" spans="17:17" s="16" customFormat="1" hidden="1">
      <c r="Q384" s="108"/>
    </row>
    <row r="385" spans="2:17" s="16" customFormat="1" hidden="1">
      <c r="Q385" s="108"/>
    </row>
    <row r="386" spans="2:17" s="16" customFormat="1" hidden="1">
      <c r="Q386" s="108"/>
    </row>
    <row r="387" spans="2:17" s="16" customFormat="1" hidden="1">
      <c r="Q387" s="108"/>
    </row>
    <row r="388" spans="2:17" s="16" customFormat="1" hidden="1">
      <c r="Q388" s="108"/>
    </row>
    <row r="389" spans="2:17" s="16" customFormat="1" hidden="1">
      <c r="Q389" s="108"/>
    </row>
    <row r="390" spans="2:17" s="16" customFormat="1" hidden="1">
      <c r="Q390" s="108"/>
    </row>
    <row r="391" spans="2:17" s="16" customFormat="1" hidden="1">
      <c r="Q391" s="108"/>
    </row>
    <row r="392" spans="2:17" s="16" customFormat="1" hidden="1">
      <c r="Q392" s="108"/>
    </row>
    <row r="393" spans="2:17" s="16" customFormat="1" hidden="1">
      <c r="Q393" s="108"/>
    </row>
    <row r="394" spans="2:17" s="16" customFormat="1" hidden="1">
      <c r="Q394" s="108"/>
    </row>
    <row r="395" spans="2:17" s="16" customFormat="1" hidden="1">
      <c r="Q395" s="108"/>
    </row>
    <row r="396" spans="2:17" s="16" customFormat="1" hidden="1">
      <c r="G396" s="112" t="s">
        <v>2</v>
      </c>
      <c r="H396" s="112" t="s">
        <v>3</v>
      </c>
      <c r="I396" s="112" t="s">
        <v>4</v>
      </c>
      <c r="Q396" s="108"/>
    </row>
    <row r="397" spans="2:17" s="16" customFormat="1" hidden="1">
      <c r="B397" s="108" t="s">
        <v>221</v>
      </c>
      <c r="G397" s="16">
        <v>1</v>
      </c>
      <c r="H397" s="112" t="s">
        <v>222</v>
      </c>
      <c r="I397" s="16">
        <v>2015</v>
      </c>
      <c r="Q397" s="108"/>
    </row>
    <row r="398" spans="2:17" s="16" customFormat="1" hidden="1">
      <c r="B398" s="108" t="s">
        <v>5</v>
      </c>
      <c r="G398" s="16">
        <v>2</v>
      </c>
      <c r="H398" s="112" t="s">
        <v>223</v>
      </c>
      <c r="I398" s="16">
        <v>2016</v>
      </c>
      <c r="Q398" s="108"/>
    </row>
    <row r="399" spans="2:17" s="16" customFormat="1" hidden="1">
      <c r="B399" s="108" t="s">
        <v>6</v>
      </c>
      <c r="G399" s="16">
        <v>3</v>
      </c>
      <c r="H399" s="112" t="s">
        <v>224</v>
      </c>
      <c r="I399" s="16">
        <v>2017</v>
      </c>
      <c r="Q399" s="108"/>
    </row>
    <row r="400" spans="2:17" s="16" customFormat="1" hidden="1">
      <c r="B400" s="108" t="s">
        <v>212</v>
      </c>
      <c r="G400" s="16">
        <v>4</v>
      </c>
      <c r="H400" s="112" t="s">
        <v>225</v>
      </c>
      <c r="I400" s="16">
        <v>2018</v>
      </c>
      <c r="Q400" s="108"/>
    </row>
    <row r="401" spans="2:17" s="16" customFormat="1" hidden="1">
      <c r="B401" s="108" t="s">
        <v>194</v>
      </c>
      <c r="G401" s="16">
        <v>5</v>
      </c>
      <c r="H401" s="112" t="s">
        <v>226</v>
      </c>
      <c r="I401" s="16">
        <v>2019</v>
      </c>
      <c r="Q401" s="108"/>
    </row>
    <row r="402" spans="2:17" s="16" customFormat="1" hidden="1">
      <c r="B402" s="108" t="s">
        <v>213</v>
      </c>
      <c r="G402" s="16">
        <v>6</v>
      </c>
      <c r="H402" s="112" t="s">
        <v>227</v>
      </c>
      <c r="I402" s="16">
        <v>2020</v>
      </c>
      <c r="Q402" s="108"/>
    </row>
    <row r="403" spans="2:17" s="16" customFormat="1" hidden="1">
      <c r="B403" s="108" t="s">
        <v>205</v>
      </c>
      <c r="G403" s="16">
        <v>7</v>
      </c>
      <c r="H403" s="112" t="s">
        <v>228</v>
      </c>
      <c r="I403" s="16">
        <v>2021</v>
      </c>
      <c r="Q403" s="108"/>
    </row>
    <row r="404" spans="2:17" s="16" customFormat="1" hidden="1">
      <c r="B404" s="108" t="s">
        <v>195</v>
      </c>
      <c r="G404" s="16">
        <v>8</v>
      </c>
      <c r="H404" s="112" t="s">
        <v>229</v>
      </c>
      <c r="I404" s="16">
        <v>2022</v>
      </c>
      <c r="Q404" s="108"/>
    </row>
    <row r="405" spans="2:17" s="16" customFormat="1" hidden="1">
      <c r="B405" s="108" t="s">
        <v>206</v>
      </c>
      <c r="G405" s="16">
        <v>9</v>
      </c>
      <c r="H405" s="112" t="s">
        <v>230</v>
      </c>
      <c r="I405" s="16">
        <v>2023</v>
      </c>
      <c r="Q405" s="108"/>
    </row>
    <row r="406" spans="2:17" s="16" customFormat="1" hidden="1">
      <c r="B406" s="108" t="s">
        <v>196</v>
      </c>
      <c r="G406" s="16">
        <v>10</v>
      </c>
      <c r="H406" s="112" t="s">
        <v>231</v>
      </c>
      <c r="I406" s="16">
        <v>2024</v>
      </c>
      <c r="Q406" s="108"/>
    </row>
    <row r="407" spans="2:17" s="16" customFormat="1" hidden="1">
      <c r="B407" s="108" t="s">
        <v>197</v>
      </c>
      <c r="G407" s="16">
        <v>11</v>
      </c>
      <c r="H407" s="112" t="s">
        <v>10</v>
      </c>
      <c r="I407" s="16">
        <v>2025</v>
      </c>
      <c r="Q407" s="108"/>
    </row>
    <row r="408" spans="2:17" s="16" customFormat="1" hidden="1">
      <c r="B408" s="108" t="s">
        <v>198</v>
      </c>
      <c r="G408" s="16">
        <v>12</v>
      </c>
      <c r="H408" s="112" t="s">
        <v>11</v>
      </c>
      <c r="Q408" s="108"/>
    </row>
    <row r="409" spans="2:17" s="16" customFormat="1" hidden="1">
      <c r="B409" s="108" t="s">
        <v>218</v>
      </c>
      <c r="G409" s="16">
        <v>13</v>
      </c>
      <c r="Q409" s="108"/>
    </row>
    <row r="410" spans="2:17" s="16" customFormat="1" hidden="1">
      <c r="B410" s="108" t="s">
        <v>199</v>
      </c>
      <c r="G410" s="16">
        <v>14</v>
      </c>
      <c r="Q410" s="108"/>
    </row>
    <row r="411" spans="2:17" s="16" customFormat="1" hidden="1">
      <c r="B411" s="108" t="s">
        <v>202</v>
      </c>
      <c r="G411" s="16">
        <v>15</v>
      </c>
      <c r="Q411" s="108"/>
    </row>
    <row r="412" spans="2:17" s="16" customFormat="1" hidden="1">
      <c r="B412" s="108" t="s">
        <v>9</v>
      </c>
      <c r="G412" s="16">
        <v>16</v>
      </c>
      <c r="Q412" s="108"/>
    </row>
    <row r="413" spans="2:17" s="16" customFormat="1" hidden="1">
      <c r="B413" s="108" t="s">
        <v>217</v>
      </c>
      <c r="G413" s="16">
        <v>17</v>
      </c>
      <c r="Q413" s="108"/>
    </row>
    <row r="414" spans="2:17" s="16" customFormat="1" hidden="1">
      <c r="B414" s="108" t="s">
        <v>220</v>
      </c>
      <c r="G414" s="16">
        <v>18</v>
      </c>
      <c r="Q414" s="108"/>
    </row>
    <row r="415" spans="2:17" s="16" customFormat="1" hidden="1">
      <c r="B415" s="108" t="s">
        <v>203</v>
      </c>
      <c r="G415" s="16">
        <v>19</v>
      </c>
      <c r="Q415" s="108"/>
    </row>
    <row r="416" spans="2:17" s="16" customFormat="1" hidden="1">
      <c r="B416" s="108" t="s">
        <v>207</v>
      </c>
      <c r="G416" s="16">
        <v>20</v>
      </c>
      <c r="Q416" s="108"/>
    </row>
    <row r="417" spans="2:17" s="16" customFormat="1" hidden="1">
      <c r="B417" s="108" t="s">
        <v>12</v>
      </c>
      <c r="G417" s="16">
        <v>21</v>
      </c>
      <c r="Q417" s="108"/>
    </row>
    <row r="418" spans="2:17" s="16" customFormat="1" hidden="1">
      <c r="B418" s="108" t="s">
        <v>201</v>
      </c>
      <c r="G418" s="16">
        <v>22</v>
      </c>
      <c r="Q418" s="108"/>
    </row>
    <row r="419" spans="2:17" s="16" customFormat="1" hidden="1">
      <c r="B419" s="108" t="s">
        <v>204</v>
      </c>
      <c r="G419" s="16">
        <v>23</v>
      </c>
      <c r="Q419" s="108"/>
    </row>
    <row r="420" spans="2:17" s="16" customFormat="1" hidden="1">
      <c r="B420" s="108" t="s">
        <v>215</v>
      </c>
      <c r="G420" s="16">
        <v>24</v>
      </c>
      <c r="Q420" s="108"/>
    </row>
    <row r="421" spans="2:17" s="16" customFormat="1" hidden="1">
      <c r="B421" s="108" t="s">
        <v>219</v>
      </c>
      <c r="G421" s="16">
        <v>25</v>
      </c>
      <c r="Q421" s="108"/>
    </row>
    <row r="422" spans="2:17" s="16" customFormat="1" hidden="1">
      <c r="B422" s="108" t="s">
        <v>13</v>
      </c>
      <c r="G422" s="16">
        <v>26</v>
      </c>
      <c r="Q422" s="108"/>
    </row>
    <row r="423" spans="2:17" s="16" customFormat="1" hidden="1">
      <c r="B423" s="108" t="s">
        <v>14</v>
      </c>
      <c r="G423" s="16">
        <v>27</v>
      </c>
      <c r="Q423" s="108"/>
    </row>
    <row r="424" spans="2:17" s="16" customFormat="1" hidden="1">
      <c r="B424" s="108" t="s">
        <v>216</v>
      </c>
      <c r="G424" s="16">
        <v>28</v>
      </c>
      <c r="Q424" s="108"/>
    </row>
    <row r="425" spans="2:17" s="16" customFormat="1" hidden="1">
      <c r="B425" s="108" t="s">
        <v>208</v>
      </c>
      <c r="G425" s="16">
        <v>29</v>
      </c>
      <c r="Q425" s="108"/>
    </row>
    <row r="426" spans="2:17" s="16" customFormat="1" hidden="1">
      <c r="B426" s="108" t="s">
        <v>209</v>
      </c>
      <c r="G426" s="16">
        <v>30</v>
      </c>
      <c r="Q426" s="108"/>
    </row>
    <row r="427" spans="2:17" s="16" customFormat="1" hidden="1">
      <c r="B427" s="108" t="s">
        <v>200</v>
      </c>
      <c r="G427" s="16">
        <v>31</v>
      </c>
      <c r="Q427" s="108"/>
    </row>
    <row r="428" spans="2:17" s="16" customFormat="1" hidden="1">
      <c r="B428" s="108" t="s">
        <v>211</v>
      </c>
      <c r="Q428" s="108"/>
    </row>
    <row r="429" spans="2:17" s="16" customFormat="1" hidden="1">
      <c r="B429" s="108" t="s">
        <v>15</v>
      </c>
      <c r="Q429" s="108"/>
    </row>
    <row r="430" spans="2:17" s="16" customFormat="1" hidden="1">
      <c r="B430" s="108" t="s">
        <v>210</v>
      </c>
      <c r="Q430" s="108"/>
    </row>
    <row r="431" spans="2:17" s="16" customFormat="1" hidden="1">
      <c r="B431" s="108" t="s">
        <v>16</v>
      </c>
      <c r="Q431" s="108"/>
    </row>
    <row r="432" spans="2:17" s="16" customFormat="1" hidden="1">
      <c r="B432" s="108" t="s">
        <v>214</v>
      </c>
      <c r="Q432" s="108"/>
    </row>
    <row r="433" spans="2:17" s="16" customFormat="1" hidden="1">
      <c r="B433" s="108" t="s">
        <v>17</v>
      </c>
      <c r="Q433" s="108"/>
    </row>
    <row r="434" spans="2:17" s="16" customFormat="1" hidden="1">
      <c r="B434" s="108" t="s">
        <v>18</v>
      </c>
      <c r="Q434" s="108"/>
    </row>
    <row r="435" spans="2:17" s="16" customFormat="1" hidden="1">
      <c r="B435" s="108" t="s">
        <v>19</v>
      </c>
      <c r="Q435" s="108"/>
    </row>
  </sheetData>
  <sheetProtection password="CBD0" sheet="1" objects="1" scenarios="1" selectLockedCells="1"/>
  <sortState ref="B398:B435">
    <sortCondition ref="B83:B120"/>
  </sortState>
  <mergeCells count="42">
    <mergeCell ref="A2:M2"/>
    <mergeCell ref="B5:D5"/>
    <mergeCell ref="E5:L5"/>
    <mergeCell ref="B7:D7"/>
    <mergeCell ref="E7:F7"/>
    <mergeCell ref="H7:I7"/>
    <mergeCell ref="K7:L7"/>
    <mergeCell ref="B9:D9"/>
    <mergeCell ref="E9:L9"/>
    <mergeCell ref="B11:D11"/>
    <mergeCell ref="E11:L11"/>
    <mergeCell ref="B13:D13"/>
    <mergeCell ref="E13:L13"/>
    <mergeCell ref="B15:D15"/>
    <mergeCell ref="E15:L15"/>
    <mergeCell ref="B17:D17"/>
    <mergeCell ref="E17:L17"/>
    <mergeCell ref="B19:D19"/>
    <mergeCell ref="E19:L19"/>
    <mergeCell ref="B21:D21"/>
    <mergeCell ref="E21:L21"/>
    <mergeCell ref="B23:D23"/>
    <mergeCell ref="E23:L23"/>
    <mergeCell ref="B25:D25"/>
    <mergeCell ref="E25:L25"/>
    <mergeCell ref="B27:D27"/>
    <mergeCell ref="E27:L27"/>
    <mergeCell ref="B29:D29"/>
    <mergeCell ref="E29:L29"/>
    <mergeCell ref="B31:D31"/>
    <mergeCell ref="E31:L31"/>
    <mergeCell ref="B33:D33"/>
    <mergeCell ref="E33:L33"/>
    <mergeCell ref="B35:D35"/>
    <mergeCell ref="E35:L35"/>
    <mergeCell ref="B37:D37"/>
    <mergeCell ref="E37:L37"/>
    <mergeCell ref="B39:D39"/>
    <mergeCell ref="E39:L39"/>
    <mergeCell ref="B41:M41"/>
    <mergeCell ref="B42:M42"/>
    <mergeCell ref="B44:L45"/>
  </mergeCells>
  <dataValidations count="4">
    <dataValidation type="list" allowBlank="1" showInputMessage="1" showErrorMessage="1" sqref="H7:I7">
      <formula1>$H$397:$H$408</formula1>
    </dataValidation>
    <dataValidation type="list" allowBlank="1" showInputMessage="1" showErrorMessage="1" sqref="K7:L7">
      <formula1>$I$397:$I$407</formula1>
    </dataValidation>
    <dataValidation type="list" allowBlank="1" showInputMessage="1" showErrorMessage="1" sqref="E5:L5">
      <formula1>$B$397:$B$435</formula1>
    </dataValidation>
    <dataValidation type="list" allowBlank="1" showInputMessage="1" showErrorMessage="1" sqref="E7:F7">
      <formula1>$G$397:$G$427</formula1>
    </dataValidation>
  </dataValidation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F26"/>
  <sheetViews>
    <sheetView zoomScaleNormal="100" workbookViewId="0"/>
  </sheetViews>
  <sheetFormatPr defaultColWidth="0" defaultRowHeight="12.75" zeroHeight="1"/>
  <cols>
    <col min="1" max="2" width="3.28515625" customWidth="1"/>
    <col min="3" max="3" width="18.28515625" customWidth="1"/>
    <col min="4" max="4" width="57.42578125" customWidth="1"/>
    <col min="5" max="5" width="20.7109375" customWidth="1"/>
    <col min="6" max="6" width="3.28515625" customWidth="1"/>
  </cols>
  <sheetData>
    <row r="1" spans="1:6" ht="13.5" thickBot="1">
      <c r="A1" s="11"/>
      <c r="B1" s="11"/>
      <c r="C1" s="11"/>
      <c r="D1" s="11"/>
      <c r="E1" s="11"/>
      <c r="F1" s="11"/>
    </row>
    <row r="2" spans="1:6" ht="54" customHeight="1" thickBot="1">
      <c r="A2" s="12"/>
      <c r="B2" s="314" t="s">
        <v>21</v>
      </c>
      <c r="C2" s="315"/>
      <c r="D2" s="315"/>
      <c r="E2" s="316"/>
      <c r="F2" s="12"/>
    </row>
    <row r="3" spans="1:6">
      <c r="A3" s="12"/>
      <c r="B3" s="12"/>
      <c r="C3" s="12"/>
      <c r="D3" s="12"/>
      <c r="E3" s="12"/>
      <c r="F3" s="12"/>
    </row>
    <row r="4" spans="1:6" ht="33.75" customHeight="1">
      <c r="A4" s="12"/>
      <c r="B4" s="317" t="s">
        <v>41</v>
      </c>
      <c r="C4" s="317"/>
      <c r="D4" s="317"/>
      <c r="E4" s="317"/>
      <c r="F4" s="12"/>
    </row>
    <row r="5" spans="1:6">
      <c r="A5" s="12"/>
      <c r="B5" s="12"/>
      <c r="C5" s="12"/>
      <c r="D5" s="12"/>
      <c r="E5" s="12"/>
      <c r="F5" s="12"/>
    </row>
    <row r="6" spans="1:6">
      <c r="A6" s="12"/>
      <c r="B6" s="320" t="s">
        <v>29</v>
      </c>
      <c r="C6" s="321"/>
      <c r="D6" s="13" t="s">
        <v>33</v>
      </c>
      <c r="E6" s="13" t="s">
        <v>22</v>
      </c>
      <c r="F6" s="12"/>
    </row>
    <row r="7" spans="1:6">
      <c r="A7" s="12"/>
      <c r="B7" s="324" t="s">
        <v>28</v>
      </c>
      <c r="C7" s="325"/>
      <c r="D7" s="17" t="s">
        <v>59</v>
      </c>
      <c r="E7" s="256" t="s">
        <v>23</v>
      </c>
      <c r="F7" s="12"/>
    </row>
    <row r="8" spans="1:6">
      <c r="A8" s="12"/>
      <c r="B8" s="322" t="s">
        <v>27</v>
      </c>
      <c r="C8" s="323"/>
      <c r="D8" s="17" t="s">
        <v>60</v>
      </c>
      <c r="E8" s="256" t="s">
        <v>23</v>
      </c>
      <c r="F8" s="12"/>
    </row>
    <row r="9" spans="1:6">
      <c r="A9" s="12"/>
      <c r="B9" s="322" t="s">
        <v>0</v>
      </c>
      <c r="C9" s="323"/>
      <c r="D9" s="17" t="s">
        <v>62</v>
      </c>
      <c r="E9" s="256" t="s">
        <v>23</v>
      </c>
      <c r="F9" s="12"/>
    </row>
    <row r="10" spans="1:6">
      <c r="A10" s="12"/>
      <c r="B10" s="322" t="s">
        <v>50</v>
      </c>
      <c r="C10" s="323"/>
      <c r="D10" s="18" t="s">
        <v>63</v>
      </c>
      <c r="E10" s="256" t="s">
        <v>64</v>
      </c>
      <c r="F10" s="12"/>
    </row>
    <row r="11" spans="1:6" ht="14.25" customHeight="1">
      <c r="A11" s="12"/>
      <c r="B11" s="326" t="s">
        <v>65</v>
      </c>
      <c r="C11" s="327"/>
      <c r="D11" s="14" t="s">
        <v>66</v>
      </c>
      <c r="E11" s="256" t="s">
        <v>23</v>
      </c>
      <c r="F11" s="12"/>
    </row>
    <row r="12" spans="1:6" ht="14.25" customHeight="1">
      <c r="A12" s="12"/>
      <c r="B12" s="322" t="s">
        <v>67</v>
      </c>
      <c r="C12" s="323"/>
      <c r="D12" s="14" t="s">
        <v>68</v>
      </c>
      <c r="E12" s="256" t="s">
        <v>23</v>
      </c>
      <c r="F12" s="12"/>
    </row>
    <row r="13" spans="1:6" ht="14.25" customHeight="1">
      <c r="A13" s="12"/>
      <c r="B13" s="332" t="s">
        <v>308</v>
      </c>
      <c r="C13" s="333"/>
      <c r="D13" s="257" t="s">
        <v>314</v>
      </c>
      <c r="E13" s="258" t="s">
        <v>23</v>
      </c>
      <c r="F13" s="12"/>
    </row>
    <row r="14" spans="1:6" ht="14.25" customHeight="1">
      <c r="A14" s="12"/>
      <c r="B14" s="332" t="s">
        <v>309</v>
      </c>
      <c r="C14" s="333"/>
      <c r="D14" s="257" t="s">
        <v>316</v>
      </c>
      <c r="E14" s="258" t="s">
        <v>23</v>
      </c>
      <c r="F14" s="12"/>
    </row>
    <row r="15" spans="1:6" ht="14.25" customHeight="1">
      <c r="A15" s="12"/>
      <c r="B15" s="330" t="s">
        <v>310</v>
      </c>
      <c r="C15" s="331"/>
      <c r="D15" s="257" t="s">
        <v>318</v>
      </c>
      <c r="E15" s="258" t="s">
        <v>23</v>
      </c>
      <c r="F15" s="12"/>
    </row>
    <row r="16" spans="1:6" ht="14.25" customHeight="1">
      <c r="A16" s="12"/>
      <c r="B16" s="330" t="s">
        <v>311</v>
      </c>
      <c r="C16" s="331"/>
      <c r="D16" s="257" t="s">
        <v>323</v>
      </c>
      <c r="E16" s="258" t="s">
        <v>23</v>
      </c>
      <c r="F16" s="12"/>
    </row>
    <row r="17" spans="1:6" ht="14.25" customHeight="1">
      <c r="A17" s="12"/>
      <c r="B17" s="330" t="s">
        <v>312</v>
      </c>
      <c r="C17" s="331"/>
      <c r="D17" s="257" t="s">
        <v>330</v>
      </c>
      <c r="E17" s="258" t="s">
        <v>23</v>
      </c>
      <c r="F17" s="12"/>
    </row>
    <row r="18" spans="1:6" ht="14.25" customHeight="1">
      <c r="A18" s="12"/>
      <c r="B18" s="330" t="s">
        <v>313</v>
      </c>
      <c r="C18" s="331"/>
      <c r="D18" s="257" t="s">
        <v>324</v>
      </c>
      <c r="E18" s="258" t="s">
        <v>23</v>
      </c>
      <c r="F18" s="12"/>
    </row>
    <row r="19" spans="1:6">
      <c r="A19" s="12"/>
      <c r="B19" s="328" t="s">
        <v>329</v>
      </c>
      <c r="C19" s="329"/>
      <c r="D19" s="257" t="s">
        <v>334</v>
      </c>
      <c r="E19" s="258" t="s">
        <v>23</v>
      </c>
      <c r="F19" s="12"/>
    </row>
    <row r="20" spans="1:6">
      <c r="A20" s="12"/>
      <c r="B20" s="12"/>
      <c r="D20" s="12"/>
      <c r="E20" s="12"/>
      <c r="F20" s="12"/>
    </row>
    <row r="21" spans="1:6">
      <c r="A21" s="12"/>
      <c r="B21" s="15"/>
      <c r="C21" s="12"/>
      <c r="D21" s="12"/>
      <c r="E21" s="12"/>
      <c r="F21" s="12"/>
    </row>
    <row r="22" spans="1:6">
      <c r="A22" s="12"/>
      <c r="B22" s="15"/>
      <c r="C22" s="318"/>
      <c r="D22" s="318"/>
      <c r="E22" s="318"/>
      <c r="F22" s="318"/>
    </row>
    <row r="23" spans="1:6">
      <c r="A23" s="11"/>
      <c r="B23" s="11"/>
      <c r="C23" s="319"/>
      <c r="D23" s="319"/>
      <c r="E23" s="319"/>
      <c r="F23" s="319"/>
    </row>
    <row r="24" spans="1:6">
      <c r="A24" s="11"/>
      <c r="B24" s="11"/>
      <c r="C24" s="11"/>
      <c r="D24" s="11"/>
      <c r="E24" s="11"/>
      <c r="F24" s="11"/>
    </row>
    <row r="25" spans="1:6" hidden="1"/>
    <row r="26" spans="1:6">
      <c r="B26" s="16"/>
      <c r="C26" s="16"/>
      <c r="D26" s="16"/>
      <c r="E26" s="16"/>
      <c r="F26" s="16"/>
    </row>
  </sheetData>
  <sheetProtection password="CBD0" sheet="1" objects="1" scenarios="1"/>
  <mergeCells count="18">
    <mergeCell ref="B16:C16"/>
    <mergeCell ref="B17:C17"/>
    <mergeCell ref="B2:E2"/>
    <mergeCell ref="B4:E4"/>
    <mergeCell ref="C22:F22"/>
    <mergeCell ref="C23:F23"/>
    <mergeCell ref="B6:C6"/>
    <mergeCell ref="B10:C10"/>
    <mergeCell ref="B8:C8"/>
    <mergeCell ref="B7:C7"/>
    <mergeCell ref="B9:C9"/>
    <mergeCell ref="B11:C11"/>
    <mergeCell ref="B19:C19"/>
    <mergeCell ref="B12:C12"/>
    <mergeCell ref="B18:C18"/>
    <mergeCell ref="B13:C13"/>
    <mergeCell ref="B14:C14"/>
    <mergeCell ref="B15:C1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>
    <oddHeader>&amp;R&amp;"Arial,Italic"&amp;8Report on Investment Account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129"/>
  <sheetViews>
    <sheetView topLeftCell="A46" zoomScale="80" zoomScaleNormal="80" zoomScaleSheetLayoutView="80" zoomScalePageLayoutView="40" workbookViewId="0">
      <selection activeCell="F63" sqref="F63"/>
    </sheetView>
  </sheetViews>
  <sheetFormatPr defaultColWidth="0" defaultRowHeight="14.25" zeroHeight="1"/>
  <cols>
    <col min="1" max="1" width="4.5703125" style="62" customWidth="1"/>
    <col min="2" max="2" width="71.5703125" style="1" customWidth="1"/>
    <col min="3" max="3" width="20.42578125" style="22" customWidth="1"/>
    <col min="4" max="4" width="23.7109375" style="22" customWidth="1"/>
    <col min="5" max="5" width="22.85546875" style="22" customWidth="1"/>
    <col min="6" max="6" width="23.140625" style="1" customWidth="1"/>
    <col min="7" max="7" width="24.5703125" style="22" customWidth="1"/>
    <col min="8" max="8" width="0.140625" style="1" hidden="1" customWidth="1"/>
    <col min="9" max="9" width="12.85546875" style="62" customWidth="1"/>
    <col min="10" max="27" width="0" style="62" hidden="1" customWidth="1"/>
    <col min="28" max="16384" width="9.140625" style="1" hidden="1"/>
  </cols>
  <sheetData>
    <row r="1" spans="2:8" ht="20.25">
      <c r="B1" s="63" t="s">
        <v>87</v>
      </c>
      <c r="C1" s="64"/>
      <c r="D1" s="65"/>
      <c r="E1" s="65"/>
      <c r="F1" s="62"/>
      <c r="G1" s="65"/>
      <c r="H1" s="62"/>
    </row>
    <row r="2" spans="2:8" ht="18" customHeight="1">
      <c r="B2" s="334" t="s">
        <v>69</v>
      </c>
      <c r="C2" s="334"/>
      <c r="D2" s="334"/>
      <c r="E2" s="334"/>
      <c r="F2" s="62"/>
      <c r="G2" s="65"/>
      <c r="H2" s="62"/>
    </row>
    <row r="3" spans="2:8" ht="18" customHeight="1">
      <c r="B3" s="82"/>
      <c r="C3" s="82"/>
      <c r="D3" s="82"/>
      <c r="E3" s="82"/>
      <c r="F3" s="62"/>
      <c r="G3" s="65"/>
      <c r="H3" s="62"/>
    </row>
    <row r="4" spans="2:8" ht="15.75" thickBot="1">
      <c r="B4" s="62"/>
      <c r="C4" s="337" t="s">
        <v>135</v>
      </c>
      <c r="D4" s="337"/>
      <c r="E4" s="65"/>
      <c r="F4" s="62"/>
      <c r="G4" s="65"/>
      <c r="H4" s="62"/>
    </row>
    <row r="5" spans="2:8" ht="15.75" thickBot="1">
      <c r="B5" s="20" t="s">
        <v>71</v>
      </c>
      <c r="C5" s="343" t="s">
        <v>146</v>
      </c>
      <c r="D5" s="341" t="s">
        <v>130</v>
      </c>
      <c r="E5" s="336"/>
      <c r="F5" s="335" t="s">
        <v>145</v>
      </c>
      <c r="G5" s="336"/>
    </row>
    <row r="6" spans="2:8" ht="18" thickBot="1">
      <c r="B6" s="21" t="s">
        <v>70</v>
      </c>
      <c r="C6" s="344"/>
      <c r="D6" s="28" t="s">
        <v>158</v>
      </c>
      <c r="E6" s="29" t="s">
        <v>159</v>
      </c>
      <c r="F6" s="27" t="s">
        <v>160</v>
      </c>
      <c r="G6" s="24" t="s">
        <v>161</v>
      </c>
    </row>
    <row r="7" spans="2:8" ht="15">
      <c r="B7" s="66" t="s">
        <v>72</v>
      </c>
      <c r="C7" s="58"/>
      <c r="D7" s="59"/>
      <c r="E7" s="60"/>
      <c r="F7" s="30"/>
      <c r="G7" s="45"/>
    </row>
    <row r="8" spans="2:8" ht="15">
      <c r="B8" s="67" t="s">
        <v>51</v>
      </c>
      <c r="C8" s="31"/>
      <c r="D8" s="32"/>
      <c r="E8" s="33"/>
      <c r="F8" s="42"/>
      <c r="G8" s="33"/>
    </row>
    <row r="9" spans="2:8" ht="15">
      <c r="B9" s="68" t="s">
        <v>93</v>
      </c>
      <c r="C9" s="31"/>
      <c r="D9" s="263"/>
      <c r="E9" s="264"/>
      <c r="F9" s="265"/>
      <c r="G9" s="264"/>
    </row>
    <row r="10" spans="2:8" ht="15">
      <c r="B10" s="68" t="s">
        <v>94</v>
      </c>
      <c r="C10" s="31" t="str">
        <f>IF(AND(ISNUMBER(C11),ISNUMBER(C12),ISNUMBER(C13),ISNUMBER(C14)),SUM(C11:C14),"")</f>
        <v/>
      </c>
      <c r="D10" s="266" t="str">
        <f>IF(AND(ISNUMBER(D11),ISNUMBER(D12),ISNUMBER(D13),ISNUMBER(D14)),SUM(D11:D14),"")</f>
        <v/>
      </c>
      <c r="E10" s="267" t="str">
        <f t="shared" ref="E10:G10" si="0">IF(AND(ISNUMBER(E11),ISNUMBER(E12),ISNUMBER(E13),ISNUMBER(E14)),SUM(E11:E14),"")</f>
        <v/>
      </c>
      <c r="F10" s="268" t="str">
        <f>IF(AND(ISNUMBER(F11),ISNUMBER(F12),ISNUMBER(F13),ISNUMBER(F14)),SUM(F11:F14),"")</f>
        <v/>
      </c>
      <c r="G10" s="267" t="str">
        <f t="shared" si="0"/>
        <v/>
      </c>
    </row>
    <row r="11" spans="2:8">
      <c r="B11" s="69" t="s">
        <v>95</v>
      </c>
      <c r="C11" s="31"/>
      <c r="D11" s="263"/>
      <c r="E11" s="264"/>
      <c r="F11" s="265"/>
      <c r="G11" s="264"/>
    </row>
    <row r="12" spans="2:8">
      <c r="B12" s="69" t="s">
        <v>96</v>
      </c>
      <c r="C12" s="31"/>
      <c r="D12" s="263"/>
      <c r="E12" s="264"/>
      <c r="F12" s="265"/>
      <c r="G12" s="264"/>
    </row>
    <row r="13" spans="2:8">
      <c r="B13" s="69" t="s">
        <v>97</v>
      </c>
      <c r="C13" s="31"/>
      <c r="D13" s="263"/>
      <c r="E13" s="264"/>
      <c r="F13" s="265"/>
      <c r="G13" s="264"/>
    </row>
    <row r="14" spans="2:8">
      <c r="B14" s="69" t="s">
        <v>98</v>
      </c>
      <c r="C14" s="31"/>
      <c r="D14" s="263"/>
      <c r="E14" s="264"/>
      <c r="F14" s="265"/>
      <c r="G14" s="264"/>
    </row>
    <row r="15" spans="2:8" ht="15">
      <c r="B15" s="67" t="s">
        <v>55</v>
      </c>
      <c r="C15" s="31"/>
      <c r="D15" s="269"/>
      <c r="E15" s="270"/>
      <c r="F15" s="271"/>
      <c r="G15" s="270"/>
    </row>
    <row r="16" spans="2:8" ht="15">
      <c r="B16" s="68" t="s">
        <v>122</v>
      </c>
      <c r="C16" s="31" t="str">
        <f>IF(AND(ISNUMBER(C17),ISNUMBER(C18),ISNUMBER(C19)),SUM(C17:C19),"")</f>
        <v/>
      </c>
      <c r="D16" s="266" t="str">
        <f t="shared" ref="D16:G16" si="1">IF(AND(ISNUMBER(D17),ISNUMBER(D18),ISNUMBER(D19)),SUM(D17:D19),"")</f>
        <v/>
      </c>
      <c r="E16" s="267" t="str">
        <f t="shared" si="1"/>
        <v/>
      </c>
      <c r="F16" s="268" t="str">
        <f>IF(AND(ISNUMBER(F17),ISNUMBER(F18),ISNUMBER(F19)),SUM(F17:F19),"")</f>
        <v/>
      </c>
      <c r="G16" s="267" t="str">
        <f t="shared" si="1"/>
        <v/>
      </c>
    </row>
    <row r="17" spans="1:27">
      <c r="B17" s="69" t="s">
        <v>123</v>
      </c>
      <c r="C17" s="31"/>
      <c r="D17" s="263"/>
      <c r="E17" s="264"/>
      <c r="F17" s="265"/>
      <c r="G17" s="264"/>
    </row>
    <row r="18" spans="1:27">
      <c r="B18" s="69" t="s">
        <v>124</v>
      </c>
      <c r="C18" s="31"/>
      <c r="D18" s="263"/>
      <c r="E18" s="264"/>
      <c r="F18" s="265"/>
      <c r="G18" s="264"/>
    </row>
    <row r="19" spans="1:27" ht="15" thickBot="1">
      <c r="B19" s="69" t="s">
        <v>125</v>
      </c>
      <c r="C19" s="61"/>
      <c r="D19" s="272"/>
      <c r="E19" s="273"/>
      <c r="F19" s="274"/>
      <c r="G19" s="275"/>
    </row>
    <row r="20" spans="1:27" s="5" customFormat="1" ht="20.25" customHeight="1" thickBot="1">
      <c r="A20" s="88"/>
      <c r="B20" s="70" t="s">
        <v>76</v>
      </c>
      <c r="C20" s="345"/>
      <c r="D20" s="346"/>
      <c r="E20" s="346"/>
      <c r="F20" s="347"/>
      <c r="G20" s="276" t="str">
        <f>IF(AND(ISNUMBER(D9),ISNUMBER(D10),ISNUMBER(D16),ISNUMBER(E9),ISNUMBER(E10),ISNUMBER(E16),ISNUMBER(F9),ISNUMBER(F10),ISNUMBER(F16),ISNUMBER(G9),ISNUMBER(G10),ISNUMBER(G16)),D9+D10+D16+E9+E10+E16+F9+F10+F16+G9+G10+G16,"")</f>
        <v/>
      </c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</row>
    <row r="21" spans="1:27" s="5" customFormat="1" ht="21.75" customHeight="1" thickBot="1">
      <c r="A21" s="88"/>
      <c r="B21" s="71" t="s">
        <v>162</v>
      </c>
      <c r="C21" s="345"/>
      <c r="D21" s="346"/>
      <c r="E21" s="346"/>
      <c r="F21" s="347"/>
      <c r="G21" s="277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</row>
    <row r="22" spans="1:27" s="5" customFormat="1" ht="22.5" customHeight="1" thickBot="1">
      <c r="A22" s="88"/>
      <c r="B22" s="72" t="s">
        <v>232</v>
      </c>
      <c r="C22" s="345"/>
      <c r="D22" s="346"/>
      <c r="E22" s="346"/>
      <c r="F22" s="347"/>
      <c r="G22" s="276" t="str">
        <f>IF(AND(ISNUMBER(G20),ISNUMBER(G21)),G20+G21,"")</f>
        <v/>
      </c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1:27" s="62" customFormat="1" ht="15.75" thickBot="1">
      <c r="C23" s="75"/>
      <c r="D23" s="65"/>
      <c r="E23" s="65"/>
      <c r="G23" s="65"/>
    </row>
    <row r="24" spans="1:27" ht="15.75" thickBot="1">
      <c r="B24" s="20" t="s">
        <v>140</v>
      </c>
      <c r="C24" s="339" t="s">
        <v>131</v>
      </c>
      <c r="D24" s="341" t="s">
        <v>133</v>
      </c>
      <c r="E24" s="342"/>
      <c r="F24" s="338" t="s">
        <v>134</v>
      </c>
      <c r="G24" s="336"/>
    </row>
    <row r="25" spans="1:27" ht="15">
      <c r="B25" s="21" t="s">
        <v>74</v>
      </c>
      <c r="C25" s="340"/>
      <c r="D25" s="23" t="s">
        <v>163</v>
      </c>
      <c r="E25" s="83" t="s">
        <v>164</v>
      </c>
      <c r="F25" s="85" t="s">
        <v>163</v>
      </c>
      <c r="G25" s="24" t="s">
        <v>164</v>
      </c>
    </row>
    <row r="26" spans="1:27" ht="15">
      <c r="B26" s="66" t="s">
        <v>141</v>
      </c>
      <c r="C26" s="349"/>
      <c r="D26" s="350"/>
      <c r="E26" s="350"/>
      <c r="F26" s="86"/>
      <c r="G26" s="45"/>
    </row>
    <row r="27" spans="1:27" ht="15">
      <c r="B27" s="67" t="s">
        <v>51</v>
      </c>
      <c r="C27" s="32"/>
      <c r="D27" s="32"/>
      <c r="E27" s="44"/>
      <c r="F27" s="31"/>
      <c r="G27" s="33"/>
    </row>
    <row r="28" spans="1:27" ht="15">
      <c r="B28" s="68" t="s">
        <v>93</v>
      </c>
      <c r="C28" s="32"/>
      <c r="D28" s="263"/>
      <c r="E28" s="278"/>
      <c r="F28" s="279"/>
      <c r="G28" s="264"/>
    </row>
    <row r="29" spans="1:27" ht="15">
      <c r="B29" s="68" t="s">
        <v>94</v>
      </c>
      <c r="C29" s="32" t="str">
        <f>IF(AND(ISNUMBER(C30),ISNUMBER(C31),ISNUMBER(C32),ISNUMBER(C33)),SUM(C30:C33),"")</f>
        <v/>
      </c>
      <c r="D29" s="266" t="str">
        <f>IF(AND(ISNUMBER(D30),ISNUMBER(D31),ISNUMBER(D32),ISNUMBER(D33)),SUM(D30:D33),"")</f>
        <v/>
      </c>
      <c r="E29" s="280" t="str">
        <f>IF(AND(ISNUMBER(E30),ISNUMBER(E31),ISNUMBER(E32),ISNUMBER(E33)),SUM(E30:E33),"")</f>
        <v/>
      </c>
      <c r="F29" s="281" t="str">
        <f>IF(AND(ISNUMBER(F30),ISNUMBER(F31),ISNUMBER(F32),ISNUMBER(F33)),SUM(F30:F33),"")</f>
        <v/>
      </c>
      <c r="G29" s="267" t="str">
        <f t="shared" ref="G29" si="2">IF(AND(ISNUMBER(G30),ISNUMBER(G31),ISNUMBER(G32),ISNUMBER(G33)),SUM(G30:G33),"")</f>
        <v/>
      </c>
    </row>
    <row r="30" spans="1:27">
      <c r="B30" s="69" t="s">
        <v>95</v>
      </c>
      <c r="C30" s="32"/>
      <c r="D30" s="263"/>
      <c r="E30" s="278"/>
      <c r="F30" s="279"/>
      <c r="G30" s="264"/>
    </row>
    <row r="31" spans="1:27">
      <c r="B31" s="69" t="s">
        <v>96</v>
      </c>
      <c r="C31" s="32"/>
      <c r="D31" s="263"/>
      <c r="E31" s="278"/>
      <c r="F31" s="279"/>
      <c r="G31" s="264"/>
    </row>
    <row r="32" spans="1:27">
      <c r="B32" s="69" t="s">
        <v>97</v>
      </c>
      <c r="C32" s="32"/>
      <c r="D32" s="263"/>
      <c r="E32" s="278"/>
      <c r="F32" s="279"/>
      <c r="G32" s="264"/>
    </row>
    <row r="33" spans="2:7">
      <c r="B33" s="69" t="s">
        <v>98</v>
      </c>
      <c r="C33" s="32"/>
      <c r="D33" s="263"/>
      <c r="E33" s="278"/>
      <c r="F33" s="279"/>
      <c r="G33" s="264"/>
    </row>
    <row r="34" spans="2:7" ht="15">
      <c r="B34" s="67" t="s">
        <v>55</v>
      </c>
      <c r="C34" s="32"/>
      <c r="D34" s="32"/>
      <c r="E34" s="44"/>
      <c r="F34" s="31"/>
      <c r="G34" s="33"/>
    </row>
    <row r="35" spans="2:7" ht="15">
      <c r="B35" s="68" t="s">
        <v>122</v>
      </c>
      <c r="C35" s="32" t="str">
        <f>IF(AND(ISNUMBER(C36),ISNUMBER(C37),ISNUMBER(C38)),SUM(C36:C38),"")</f>
        <v/>
      </c>
      <c r="D35" s="266" t="str">
        <f t="shared" ref="D35" si="3">IF(AND(ISNUMBER(D36),ISNUMBER(D37),ISNUMBER(D38)),SUM(D36:D38),"")</f>
        <v/>
      </c>
      <c r="E35" s="280" t="str">
        <f t="shared" ref="E35:G35" si="4">IF(AND(ISNUMBER(E36),ISNUMBER(E37),ISNUMBER(E38)),SUM(E36:E38),"")</f>
        <v/>
      </c>
      <c r="F35" s="281" t="str">
        <f>IF(AND(ISNUMBER(F36),ISNUMBER(F37),ISNUMBER(F38)),SUM(F36:F38),"")</f>
        <v/>
      </c>
      <c r="G35" s="267" t="str">
        <f t="shared" si="4"/>
        <v/>
      </c>
    </row>
    <row r="36" spans="2:7">
      <c r="B36" s="69" t="s">
        <v>123</v>
      </c>
      <c r="C36" s="32"/>
      <c r="D36" s="263"/>
      <c r="E36" s="278"/>
      <c r="F36" s="279"/>
      <c r="G36" s="264"/>
    </row>
    <row r="37" spans="2:7">
      <c r="B37" s="69" t="s">
        <v>124</v>
      </c>
      <c r="C37" s="32"/>
      <c r="D37" s="263"/>
      <c r="E37" s="278"/>
      <c r="F37" s="279"/>
      <c r="G37" s="264"/>
    </row>
    <row r="38" spans="2:7" ht="15" thickBot="1">
      <c r="B38" s="69" t="s">
        <v>125</v>
      </c>
      <c r="C38" s="37"/>
      <c r="D38" s="282"/>
      <c r="E38" s="283"/>
      <c r="F38" s="284"/>
      <c r="G38" s="273"/>
    </row>
    <row r="39" spans="2:7" ht="15.75" thickBot="1">
      <c r="B39" s="76" t="s">
        <v>143</v>
      </c>
      <c r="C39" s="351"/>
      <c r="D39" s="352"/>
      <c r="E39" s="39"/>
      <c r="F39" s="38"/>
      <c r="G39" s="285" t="str">
        <f>IF(AND(ISNUMBER(D28),ISNUMBER(D29),ISNUMBER(D35),ISNUMBER(E28),ISNUMBER(E29),ISNUMBER(E35),ISNUMBER(F28),ISNUMBER(F29),ISNUMBER(F35),ISNUMBER(G28),ISNUMBER(G29),ISNUMBER(G35)),D28+D29+D35+E28+E29+E35+F28+F29+F35+G28+G29+G35,"")</f>
        <v/>
      </c>
    </row>
    <row r="40" spans="2:7" ht="15">
      <c r="B40" s="77" t="s">
        <v>142</v>
      </c>
      <c r="C40" s="40"/>
      <c r="D40" s="40"/>
      <c r="E40" s="41"/>
      <c r="F40" s="40"/>
      <c r="G40" s="41"/>
    </row>
    <row r="41" spans="2:7" ht="15">
      <c r="B41" s="77" t="s">
        <v>51</v>
      </c>
      <c r="C41" s="32"/>
      <c r="D41" s="32"/>
      <c r="E41" s="33"/>
      <c r="F41" s="32"/>
      <c r="G41" s="33"/>
    </row>
    <row r="42" spans="2:7" ht="15">
      <c r="B42" s="78" t="s">
        <v>99</v>
      </c>
      <c r="C42" s="266" t="str">
        <f>IF(AND(ISNUMBER(C43),ISNUMBER(C51),ISNUMBER(C57),ISNUMBER(C62),ISNUMBER(C65)),C43+C51+C57+C62+C65,"")</f>
        <v/>
      </c>
      <c r="D42" s="266" t="str">
        <f t="shared" ref="D42" si="5">IF(AND(ISNUMBER(D43),ISNUMBER(D51),ISNUMBER(D57),ISNUMBER(D62),ISNUMBER(D65)),D43+D51+D57+D62+D65,"")</f>
        <v/>
      </c>
      <c r="E42" s="267" t="str">
        <f t="shared" ref="E42" si="6">IF(AND(ISNUMBER(E43),ISNUMBER(E51),ISNUMBER(E57),ISNUMBER(E62),ISNUMBER(E65)),E43+E51+E57+E62+E65,"")</f>
        <v/>
      </c>
      <c r="F42" s="266" t="str">
        <f t="shared" ref="F42" si="7">IF(AND(ISNUMBER(F43),ISNUMBER(F51),ISNUMBER(F57),ISNUMBER(F62),ISNUMBER(F65)),F43+F51+F57+F62+F65,"")</f>
        <v/>
      </c>
      <c r="G42" s="267" t="str">
        <f t="shared" ref="G42" si="8">IF(AND(ISNUMBER(G43),ISNUMBER(G51),ISNUMBER(G57),ISNUMBER(G62),ISNUMBER(G65)),G43+G51+G57+G62+G65,"")</f>
        <v/>
      </c>
    </row>
    <row r="43" spans="2:7">
      <c r="B43" s="79" t="s">
        <v>100</v>
      </c>
      <c r="C43" s="266" t="str">
        <f>IF(AND(ISNUMBER(C44),ISNUMBER(C45),ISNUMBER(C46),ISNUMBER(C47)),SUM(C44:C47),"")</f>
        <v/>
      </c>
      <c r="D43" s="266" t="str">
        <f>IF(AND(ISNUMBER(D44),ISNUMBER(D45),ISNUMBER(D46),ISNUMBER(D47)),SUM(D44:D47),"")</f>
        <v/>
      </c>
      <c r="E43" s="267" t="str">
        <f t="shared" ref="E43" si="9">IF(AND(ISNUMBER(E44),ISNUMBER(E45),ISNUMBER(E46),ISNUMBER(E47)),SUM(E44:E47),"")</f>
        <v/>
      </c>
      <c r="F43" s="266" t="str">
        <f>IF(AND(ISNUMBER(F44),ISNUMBER(F45),ISNUMBER(F46),ISNUMBER(F47)),SUM(F44:F47),"")</f>
        <v/>
      </c>
      <c r="G43" s="267" t="str">
        <f t="shared" ref="G43" si="10">IF(AND(ISNUMBER(G44),ISNUMBER(G45),ISNUMBER(G46),ISNUMBER(G47)),SUM(G44:G47),"")</f>
        <v/>
      </c>
    </row>
    <row r="44" spans="2:7">
      <c r="B44" s="80" t="s">
        <v>101</v>
      </c>
      <c r="C44" s="263"/>
      <c r="D44" s="263"/>
      <c r="E44" s="264"/>
      <c r="F44" s="263"/>
      <c r="G44" s="264"/>
    </row>
    <row r="45" spans="2:7">
      <c r="B45" s="80" t="s">
        <v>102</v>
      </c>
      <c r="C45" s="263"/>
      <c r="D45" s="263"/>
      <c r="E45" s="264"/>
      <c r="F45" s="263"/>
      <c r="G45" s="264"/>
    </row>
    <row r="46" spans="2:7">
      <c r="B46" s="80" t="s">
        <v>103</v>
      </c>
      <c r="C46" s="263"/>
      <c r="D46" s="263"/>
      <c r="E46" s="264"/>
      <c r="F46" s="263"/>
      <c r="G46" s="264"/>
    </row>
    <row r="47" spans="2:7">
      <c r="B47" s="80" t="s">
        <v>104</v>
      </c>
      <c r="C47" s="266" t="str">
        <f>IF(AND(ISNUMBER(C48),ISNUMBER(C49),ISNUMBER(C50)),SUM(C48:C50),"")</f>
        <v/>
      </c>
      <c r="D47" s="266" t="str">
        <f>IF(AND(ISNUMBER(D48),ISNUMBER(D49),ISNUMBER(D50)),SUM(D48:D50),"")</f>
        <v/>
      </c>
      <c r="E47" s="267" t="str">
        <f t="shared" ref="E47" si="11">IF(AND(ISNUMBER(E48),ISNUMBER(E49),ISNUMBER(E50)),SUM(E48:E50),"")</f>
        <v/>
      </c>
      <c r="F47" s="266" t="str">
        <f t="shared" ref="F47" si="12">IF(AND(ISNUMBER(F48),ISNUMBER(F49),ISNUMBER(F50)),SUM(F48:F50),"")</f>
        <v/>
      </c>
      <c r="G47" s="267" t="str">
        <f t="shared" ref="G47" si="13">IF(AND(ISNUMBER(G48),ISNUMBER(G49),ISNUMBER(G50)),SUM(G48:G50),"")</f>
        <v/>
      </c>
    </row>
    <row r="48" spans="2:7">
      <c r="B48" s="69" t="s">
        <v>105</v>
      </c>
      <c r="C48" s="263"/>
      <c r="D48" s="263"/>
      <c r="E48" s="264"/>
      <c r="F48" s="263"/>
      <c r="G48" s="264"/>
    </row>
    <row r="49" spans="2:7">
      <c r="B49" s="69" t="s">
        <v>106</v>
      </c>
      <c r="C49" s="263"/>
      <c r="D49" s="263"/>
      <c r="E49" s="264"/>
      <c r="F49" s="263"/>
      <c r="G49" s="264"/>
    </row>
    <row r="50" spans="2:7">
      <c r="B50" s="69" t="s">
        <v>107</v>
      </c>
      <c r="C50" s="263"/>
      <c r="D50" s="263"/>
      <c r="E50" s="264"/>
      <c r="F50" s="263"/>
      <c r="G50" s="264"/>
    </row>
    <row r="51" spans="2:7">
      <c r="B51" s="79" t="s">
        <v>108</v>
      </c>
      <c r="C51" s="266" t="str">
        <f>IF(AND(ISNUMBER(C52),ISNUMBER(C53),ISNUMBER(C54),ISNUMBER(C55),ISNUMBER(C56)),SUM(C52:C56),"")</f>
        <v/>
      </c>
      <c r="D51" s="266" t="str">
        <f t="shared" ref="D51" si="14">IF(AND(ISNUMBER(D52),ISNUMBER(D53),ISNUMBER(D54),ISNUMBER(D55),ISNUMBER(D56)),SUM(D52:D56),"")</f>
        <v/>
      </c>
      <c r="E51" s="267" t="str">
        <f t="shared" ref="E51" si="15">IF(AND(ISNUMBER(E52),ISNUMBER(E53),ISNUMBER(E54),ISNUMBER(E55),ISNUMBER(E56)),SUM(E52:E56),"")</f>
        <v/>
      </c>
      <c r="F51" s="266" t="str">
        <f t="shared" ref="F51" si="16">IF(AND(ISNUMBER(F52),ISNUMBER(F53),ISNUMBER(F54),ISNUMBER(F55),ISNUMBER(F56)),SUM(F52:F56),"")</f>
        <v/>
      </c>
      <c r="G51" s="267" t="str">
        <f t="shared" ref="G51" si="17">IF(AND(ISNUMBER(G52),ISNUMBER(G53),ISNUMBER(G54),ISNUMBER(G55),ISNUMBER(G56)),SUM(G52:G56),"")</f>
        <v/>
      </c>
    </row>
    <row r="52" spans="2:7">
      <c r="B52" s="80" t="s">
        <v>109</v>
      </c>
      <c r="C52" s="263"/>
      <c r="D52" s="263"/>
      <c r="E52" s="264"/>
      <c r="F52" s="263"/>
      <c r="G52" s="264"/>
    </row>
    <row r="53" spans="2:7">
      <c r="B53" s="80" t="s">
        <v>110</v>
      </c>
      <c r="C53" s="263"/>
      <c r="D53" s="263"/>
      <c r="E53" s="264"/>
      <c r="F53" s="263"/>
      <c r="G53" s="264"/>
    </row>
    <row r="54" spans="2:7">
      <c r="B54" s="80" t="s">
        <v>111</v>
      </c>
      <c r="C54" s="263"/>
      <c r="D54" s="263"/>
      <c r="E54" s="264"/>
      <c r="F54" s="263"/>
      <c r="G54" s="264"/>
    </row>
    <row r="55" spans="2:7">
      <c r="B55" s="80" t="s">
        <v>112</v>
      </c>
      <c r="C55" s="263"/>
      <c r="D55" s="263"/>
      <c r="E55" s="264"/>
      <c r="F55" s="263"/>
      <c r="G55" s="264"/>
    </row>
    <row r="56" spans="2:7">
      <c r="B56" s="80" t="s">
        <v>129</v>
      </c>
      <c r="C56" s="263"/>
      <c r="D56" s="263"/>
      <c r="E56" s="264"/>
      <c r="F56" s="263"/>
      <c r="G56" s="264"/>
    </row>
    <row r="57" spans="2:7">
      <c r="B57" s="79" t="s">
        <v>113</v>
      </c>
      <c r="C57" s="266" t="str">
        <f>IF(AND(ISNUMBER(C58),ISNUMBER(C59),ISNUMBER(C60),ISNUMBER(C61)),SUM(C58:C61),"")</f>
        <v/>
      </c>
      <c r="D57" s="266" t="str">
        <f t="shared" ref="D57" si="18">IF(AND(ISNUMBER(D58),ISNUMBER(D59),ISNUMBER(D60),ISNUMBER(D61)),SUM(D58:D61),"")</f>
        <v/>
      </c>
      <c r="E57" s="267" t="str">
        <f t="shared" ref="E57" si="19">IF(AND(ISNUMBER(E58),ISNUMBER(E59),ISNUMBER(E60),ISNUMBER(E61)),SUM(E58:E61),"")</f>
        <v/>
      </c>
      <c r="F57" s="266" t="str">
        <f t="shared" ref="F57" si="20">IF(AND(ISNUMBER(F58),ISNUMBER(F59),ISNUMBER(F60),ISNUMBER(F61)),SUM(F58:F61),"")</f>
        <v/>
      </c>
      <c r="G57" s="267" t="str">
        <f t="shared" ref="G57" si="21">IF(AND(ISNUMBER(G58),ISNUMBER(G59),ISNUMBER(G60),ISNUMBER(G61)),SUM(G58:G61),"")</f>
        <v/>
      </c>
    </row>
    <row r="58" spans="2:7">
      <c r="B58" s="80" t="s">
        <v>114</v>
      </c>
      <c r="C58" s="263"/>
      <c r="D58" s="263"/>
      <c r="E58" s="264"/>
      <c r="F58" s="263"/>
      <c r="G58" s="264"/>
    </row>
    <row r="59" spans="2:7">
      <c r="B59" s="80" t="s">
        <v>115</v>
      </c>
      <c r="C59" s="263"/>
      <c r="D59" s="263"/>
      <c r="E59" s="264"/>
      <c r="F59" s="263"/>
      <c r="G59" s="264"/>
    </row>
    <row r="60" spans="2:7">
      <c r="B60" s="80" t="s">
        <v>116</v>
      </c>
      <c r="C60" s="263"/>
      <c r="D60" s="263"/>
      <c r="E60" s="264"/>
      <c r="F60" s="263"/>
      <c r="G60" s="264"/>
    </row>
    <row r="61" spans="2:7">
      <c r="B61" s="80" t="s">
        <v>117</v>
      </c>
      <c r="C61" s="263"/>
      <c r="D61" s="263"/>
      <c r="E61" s="264"/>
      <c r="F61" s="263"/>
      <c r="G61" s="264"/>
    </row>
    <row r="62" spans="2:7">
      <c r="B62" s="79" t="s">
        <v>118</v>
      </c>
      <c r="C62" s="266" t="str">
        <f>IF(AND(ISNUMBER(C63),ISNUMBER(C64)),SUM(C63:C64),"")</f>
        <v/>
      </c>
      <c r="D62" s="266" t="str">
        <f t="shared" ref="D62" si="22">IF(AND(ISNUMBER(D63),ISNUMBER(D64)),SUM(D63:D64),"")</f>
        <v/>
      </c>
      <c r="E62" s="267" t="str">
        <f t="shared" ref="E62" si="23">IF(AND(ISNUMBER(E63),ISNUMBER(E64)),SUM(E63:E64),"")</f>
        <v/>
      </c>
      <c r="F62" s="266" t="str">
        <f t="shared" ref="F62" si="24">IF(AND(ISNUMBER(F63),ISNUMBER(F64)),SUM(F63:F64),"")</f>
        <v/>
      </c>
      <c r="G62" s="267" t="str">
        <f t="shared" ref="G62" si="25">IF(AND(ISNUMBER(G63),ISNUMBER(G64)),SUM(G63:G64),"")</f>
        <v/>
      </c>
    </row>
    <row r="63" spans="2:7">
      <c r="B63" s="80" t="s">
        <v>119</v>
      </c>
      <c r="C63" s="263"/>
      <c r="D63" s="263"/>
      <c r="E63" s="264"/>
      <c r="F63" s="263"/>
      <c r="G63" s="264"/>
    </row>
    <row r="64" spans="2:7">
      <c r="B64" s="80" t="s">
        <v>120</v>
      </c>
      <c r="C64" s="263"/>
      <c r="D64" s="263"/>
      <c r="E64" s="264"/>
      <c r="F64" s="263"/>
      <c r="G64" s="264"/>
    </row>
    <row r="65" spans="1:27">
      <c r="B65" s="79" t="s">
        <v>121</v>
      </c>
      <c r="C65" s="263"/>
      <c r="D65" s="263"/>
      <c r="E65" s="264"/>
      <c r="F65" s="263"/>
      <c r="G65" s="264"/>
    </row>
    <row r="66" spans="1:27" ht="15">
      <c r="B66" s="81" t="s">
        <v>55</v>
      </c>
      <c r="C66" s="32"/>
      <c r="D66" s="32"/>
      <c r="E66" s="33"/>
      <c r="F66" s="32"/>
      <c r="G66" s="33"/>
    </row>
    <row r="67" spans="1:27" ht="15">
      <c r="B67" s="78" t="s">
        <v>126</v>
      </c>
      <c r="C67" s="266" t="str">
        <f>IF(AND(ISNUMBER(C68),ISNUMBER(C69)),SUM(C68:C69),"")</f>
        <v/>
      </c>
      <c r="D67" s="266" t="str">
        <f t="shared" ref="D67" si="26">IF(AND(ISNUMBER(D68),ISNUMBER(D69)),SUM(D68:D69),"")</f>
        <v/>
      </c>
      <c r="E67" s="267" t="str">
        <f t="shared" ref="E67" si="27">IF(AND(ISNUMBER(E68),ISNUMBER(E69)),SUM(E68:E69),"")</f>
        <v/>
      </c>
      <c r="F67" s="266" t="str">
        <f>IF(AND(ISNUMBER(F68),ISNUMBER(F69)),SUM(F68:F69),"")</f>
        <v/>
      </c>
      <c r="G67" s="267" t="str">
        <f t="shared" ref="G67" si="28">IF(AND(ISNUMBER(G68),ISNUMBER(G69)),SUM(G68:G69),"")</f>
        <v/>
      </c>
    </row>
    <row r="68" spans="1:27">
      <c r="B68" s="79" t="s">
        <v>127</v>
      </c>
      <c r="C68" s="263"/>
      <c r="D68" s="263"/>
      <c r="E68" s="264"/>
      <c r="F68" s="263"/>
      <c r="G68" s="264"/>
    </row>
    <row r="69" spans="1:27" ht="15" thickBot="1">
      <c r="B69" s="79" t="s">
        <v>128</v>
      </c>
      <c r="C69" s="282"/>
      <c r="D69" s="282"/>
      <c r="E69" s="275"/>
      <c r="F69" s="282"/>
      <c r="G69" s="275"/>
    </row>
    <row r="70" spans="1:27" s="5" customFormat="1" ht="21" customHeight="1" thickBot="1">
      <c r="A70" s="88"/>
      <c r="B70" s="76" t="s">
        <v>152</v>
      </c>
      <c r="C70" s="345"/>
      <c r="D70" s="346"/>
      <c r="E70" s="346"/>
      <c r="F70" s="347"/>
      <c r="G70" s="285" t="str">
        <f>IF(AND(ISNUMBER(C42),ISNUMBER(C67),ISNUMBER(D42),ISNUMBER(D67),ISNUMBER(E42),ISNUMBER(E67),ISNUMBER(F42),ISNUMBER(F67),ISNUMBER(G42),ISNUMBER(G67)),C42+D42+E42+F42+G42+C67+D67+E67+F67+G67,"")</f>
        <v/>
      </c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</row>
    <row r="71" spans="1:27" s="5" customFormat="1" ht="21.75" customHeight="1" thickBot="1">
      <c r="A71" s="88"/>
      <c r="B71" s="71" t="s">
        <v>75</v>
      </c>
      <c r="C71" s="345"/>
      <c r="D71" s="346"/>
      <c r="E71" s="346"/>
      <c r="F71" s="347"/>
      <c r="G71" s="286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</row>
    <row r="72" spans="1:27" s="5" customFormat="1" ht="21.75" customHeight="1" thickBot="1">
      <c r="A72" s="88"/>
      <c r="B72" s="72" t="s">
        <v>165</v>
      </c>
      <c r="C72" s="345"/>
      <c r="D72" s="346"/>
      <c r="E72" s="346"/>
      <c r="F72" s="347"/>
      <c r="G72" s="285" t="str">
        <f>IF(AND(ISNUMBER(G39),ISNUMBER(G70),ISNUMBER(G71)),G39+G70+G71,"")</f>
        <v/>
      </c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</row>
    <row r="73" spans="1:27" s="62" customFormat="1">
      <c r="C73" s="65"/>
      <c r="D73" s="65"/>
      <c r="E73" s="65"/>
      <c r="G73" s="65"/>
    </row>
    <row r="74" spans="1:27" s="62" customFormat="1">
      <c r="B74" s="73" t="s">
        <v>150</v>
      </c>
      <c r="C74" s="65"/>
      <c r="D74" s="65"/>
      <c r="E74" s="65"/>
      <c r="G74" s="65"/>
    </row>
    <row r="75" spans="1:27" s="62" customFormat="1" ht="30.75" customHeight="1">
      <c r="B75" s="348" t="s">
        <v>144</v>
      </c>
      <c r="C75" s="348"/>
      <c r="D75" s="348"/>
      <c r="E75" s="348"/>
      <c r="F75" s="348"/>
      <c r="G75" s="348"/>
    </row>
    <row r="76" spans="1:27" s="62" customFormat="1" ht="16.5">
      <c r="B76" s="74" t="s">
        <v>147</v>
      </c>
      <c r="C76" s="65"/>
      <c r="D76" s="65"/>
      <c r="E76" s="65"/>
      <c r="G76" s="65"/>
    </row>
    <row r="77" spans="1:27" s="62" customFormat="1" ht="16.5">
      <c r="B77" s="74" t="s">
        <v>148</v>
      </c>
      <c r="C77" s="65"/>
      <c r="D77" s="65"/>
      <c r="E77" s="65"/>
      <c r="G77" s="65"/>
    </row>
    <row r="78" spans="1:27" s="62" customFormat="1" ht="16.5">
      <c r="B78" s="74" t="s">
        <v>149</v>
      </c>
      <c r="C78" s="65"/>
      <c r="D78" s="65"/>
      <c r="E78" s="65"/>
      <c r="G78" s="65"/>
    </row>
    <row r="79" spans="1:27" s="62" customFormat="1">
      <c r="B79" s="74"/>
      <c r="C79" s="65"/>
      <c r="D79" s="65"/>
      <c r="E79" s="65"/>
      <c r="G79" s="65"/>
    </row>
    <row r="80" spans="1:27" s="62" customFormat="1" hidden="1">
      <c r="C80" s="65"/>
      <c r="D80" s="65"/>
      <c r="E80" s="65"/>
      <c r="G80" s="65"/>
    </row>
    <row r="81" spans="3:7" s="62" customFormat="1" hidden="1">
      <c r="C81" s="65"/>
      <c r="D81" s="65"/>
      <c r="E81" s="65"/>
      <c r="G81" s="65"/>
    </row>
    <row r="82" spans="3:7" s="62" customFormat="1" hidden="1">
      <c r="C82" s="65"/>
      <c r="D82" s="65"/>
      <c r="E82" s="65"/>
      <c r="G82" s="65"/>
    </row>
    <row r="83" spans="3:7" s="62" customFormat="1" hidden="1">
      <c r="C83" s="65"/>
      <c r="D83" s="65"/>
      <c r="E83" s="65"/>
      <c r="G83" s="65"/>
    </row>
    <row r="84" spans="3:7" s="62" customFormat="1" hidden="1">
      <c r="C84" s="65"/>
      <c r="D84" s="65"/>
      <c r="E84" s="65"/>
      <c r="G84" s="65"/>
    </row>
    <row r="85" spans="3:7" s="62" customFormat="1" hidden="1">
      <c r="C85" s="65"/>
      <c r="D85" s="65"/>
      <c r="E85" s="65"/>
      <c r="G85" s="65"/>
    </row>
    <row r="86" spans="3:7" s="62" customFormat="1" hidden="1">
      <c r="C86" s="65"/>
      <c r="D86" s="65"/>
      <c r="E86" s="65"/>
      <c r="G86" s="65"/>
    </row>
    <row r="87" spans="3:7" s="62" customFormat="1" hidden="1">
      <c r="C87" s="65"/>
      <c r="D87" s="65"/>
      <c r="E87" s="65"/>
      <c r="G87" s="65"/>
    </row>
    <row r="88" spans="3:7" s="62" customFormat="1" hidden="1">
      <c r="C88" s="65"/>
      <c r="D88" s="65"/>
      <c r="E88" s="65"/>
      <c r="G88" s="65"/>
    </row>
    <row r="89" spans="3:7" s="62" customFormat="1" hidden="1">
      <c r="C89" s="65"/>
      <c r="D89" s="65"/>
      <c r="E89" s="65"/>
      <c r="G89" s="65"/>
    </row>
    <row r="90" spans="3:7" s="62" customFormat="1" hidden="1">
      <c r="C90" s="65"/>
      <c r="D90" s="65"/>
      <c r="E90" s="65"/>
      <c r="G90" s="65"/>
    </row>
    <row r="91" spans="3:7" s="62" customFormat="1" hidden="1">
      <c r="C91" s="65"/>
      <c r="D91" s="65"/>
      <c r="E91" s="65"/>
      <c r="G91" s="65"/>
    </row>
    <row r="92" spans="3:7" s="62" customFormat="1" hidden="1">
      <c r="C92" s="65"/>
      <c r="D92" s="65"/>
      <c r="E92" s="65"/>
      <c r="G92" s="65"/>
    </row>
    <row r="93" spans="3:7" s="62" customFormat="1" hidden="1">
      <c r="C93" s="65"/>
      <c r="D93" s="65"/>
      <c r="E93" s="65"/>
      <c r="G93" s="65"/>
    </row>
    <row r="94" spans="3:7" s="62" customFormat="1" hidden="1">
      <c r="C94" s="65"/>
      <c r="D94" s="65"/>
      <c r="E94" s="65"/>
      <c r="G94" s="65"/>
    </row>
    <row r="95" spans="3:7" s="62" customFormat="1" hidden="1">
      <c r="C95" s="65"/>
      <c r="D95" s="65"/>
      <c r="E95" s="65"/>
      <c r="G95" s="65"/>
    </row>
    <row r="96" spans="3:7" s="62" customFormat="1" hidden="1">
      <c r="C96" s="65"/>
      <c r="D96" s="65"/>
      <c r="E96" s="65"/>
      <c r="G96" s="65"/>
    </row>
    <row r="97" spans="3:7" s="62" customFormat="1" hidden="1">
      <c r="C97" s="65"/>
      <c r="D97" s="65"/>
      <c r="E97" s="65"/>
      <c r="G97" s="65"/>
    </row>
    <row r="98" spans="3:7" s="62" customFormat="1" hidden="1">
      <c r="C98" s="65"/>
      <c r="D98" s="65"/>
      <c r="E98" s="65"/>
      <c r="G98" s="65"/>
    </row>
    <row r="99" spans="3:7" s="62" customFormat="1" hidden="1">
      <c r="C99" s="65"/>
      <c r="D99" s="65"/>
      <c r="E99" s="65"/>
      <c r="G99" s="65"/>
    </row>
    <row r="100" spans="3:7" s="62" customFormat="1" hidden="1">
      <c r="C100" s="65"/>
      <c r="D100" s="65"/>
      <c r="E100" s="65"/>
      <c r="G100" s="65"/>
    </row>
    <row r="101" spans="3:7" s="62" customFormat="1" hidden="1">
      <c r="C101" s="65"/>
      <c r="D101" s="65"/>
      <c r="E101" s="65"/>
      <c r="G101" s="65"/>
    </row>
    <row r="102" spans="3:7" s="62" customFormat="1" hidden="1">
      <c r="C102" s="65"/>
      <c r="D102" s="65"/>
      <c r="E102" s="65"/>
      <c r="G102" s="65"/>
    </row>
    <row r="103" spans="3:7" s="62" customFormat="1" hidden="1">
      <c r="C103" s="65"/>
      <c r="D103" s="65"/>
      <c r="E103" s="65"/>
      <c r="G103" s="65"/>
    </row>
    <row r="104" spans="3:7" s="62" customFormat="1" hidden="1">
      <c r="C104" s="65"/>
      <c r="D104" s="65"/>
      <c r="E104" s="65"/>
      <c r="G104" s="65"/>
    </row>
    <row r="105" spans="3:7" s="62" customFormat="1" hidden="1">
      <c r="C105" s="65"/>
      <c r="D105" s="65"/>
      <c r="E105" s="65"/>
      <c r="G105" s="65"/>
    </row>
    <row r="106" spans="3:7" s="62" customFormat="1" hidden="1">
      <c r="C106" s="65"/>
      <c r="D106" s="65"/>
      <c r="E106" s="65"/>
      <c r="G106" s="65"/>
    </row>
    <row r="107" spans="3:7" s="62" customFormat="1" hidden="1">
      <c r="C107" s="65"/>
      <c r="D107" s="65"/>
      <c r="E107" s="65"/>
      <c r="G107" s="65"/>
    </row>
    <row r="108" spans="3:7" s="62" customFormat="1" hidden="1">
      <c r="C108" s="65"/>
      <c r="D108" s="65"/>
      <c r="E108" s="65"/>
      <c r="G108" s="65"/>
    </row>
    <row r="109" spans="3:7" s="62" customFormat="1" hidden="1">
      <c r="C109" s="65"/>
      <c r="D109" s="65"/>
      <c r="E109" s="65"/>
      <c r="G109" s="65"/>
    </row>
    <row r="110" spans="3:7" s="62" customFormat="1" hidden="1">
      <c r="C110" s="65"/>
      <c r="D110" s="65"/>
      <c r="E110" s="65"/>
      <c r="G110" s="65"/>
    </row>
    <row r="111" spans="3:7" s="62" customFormat="1" hidden="1">
      <c r="C111" s="65"/>
      <c r="D111" s="65"/>
      <c r="E111" s="65"/>
      <c r="G111" s="65"/>
    </row>
    <row r="112" spans="3:7" s="62" customFormat="1" hidden="1">
      <c r="C112" s="65"/>
      <c r="D112" s="65"/>
      <c r="E112" s="65"/>
      <c r="G112" s="65"/>
    </row>
    <row r="113" spans="3:7" s="62" customFormat="1" hidden="1">
      <c r="C113" s="65"/>
      <c r="D113" s="65"/>
      <c r="E113" s="65"/>
      <c r="G113" s="65"/>
    </row>
    <row r="114" spans="3:7" s="62" customFormat="1" hidden="1">
      <c r="C114" s="65"/>
      <c r="D114" s="65"/>
      <c r="E114" s="65"/>
      <c r="G114" s="65"/>
    </row>
    <row r="115" spans="3:7" s="62" customFormat="1" hidden="1">
      <c r="C115" s="65"/>
      <c r="D115" s="65"/>
      <c r="E115" s="65"/>
      <c r="G115" s="65"/>
    </row>
    <row r="116" spans="3:7" s="62" customFormat="1" hidden="1">
      <c r="C116" s="65"/>
      <c r="D116" s="65"/>
      <c r="E116" s="65"/>
      <c r="G116" s="65"/>
    </row>
    <row r="117" spans="3:7" s="62" customFormat="1" hidden="1">
      <c r="C117" s="65"/>
      <c r="D117" s="65"/>
      <c r="E117" s="65"/>
      <c r="G117" s="65"/>
    </row>
    <row r="118" spans="3:7" s="62" customFormat="1" hidden="1">
      <c r="C118" s="65"/>
      <c r="D118" s="65"/>
      <c r="E118" s="65"/>
      <c r="G118" s="65"/>
    </row>
    <row r="119" spans="3:7" s="62" customFormat="1" hidden="1">
      <c r="C119" s="65"/>
      <c r="D119" s="65"/>
      <c r="E119" s="65"/>
      <c r="G119" s="65"/>
    </row>
    <row r="120" spans="3:7" s="62" customFormat="1" hidden="1">
      <c r="C120" s="65"/>
      <c r="D120" s="65"/>
      <c r="E120" s="65"/>
      <c r="G120" s="65"/>
    </row>
    <row r="121" spans="3:7" s="62" customFormat="1" hidden="1">
      <c r="C121" s="65"/>
      <c r="D121" s="65"/>
      <c r="E121" s="65"/>
      <c r="G121" s="65"/>
    </row>
    <row r="122" spans="3:7" s="62" customFormat="1" hidden="1">
      <c r="C122" s="65"/>
      <c r="D122" s="65"/>
      <c r="E122" s="65"/>
      <c r="G122" s="65"/>
    </row>
    <row r="123" spans="3:7" s="62" customFormat="1" hidden="1">
      <c r="C123" s="65"/>
      <c r="D123" s="65"/>
      <c r="E123" s="65"/>
      <c r="G123" s="65"/>
    </row>
    <row r="124" spans="3:7" s="62" customFormat="1" hidden="1">
      <c r="C124" s="65"/>
      <c r="D124" s="65"/>
      <c r="E124" s="65"/>
      <c r="G124" s="65"/>
    </row>
    <row r="125" spans="3:7" s="62" customFormat="1" hidden="1">
      <c r="C125" s="65"/>
      <c r="D125" s="65"/>
      <c r="E125" s="65"/>
      <c r="G125" s="65"/>
    </row>
    <row r="126" spans="3:7" s="62" customFormat="1" hidden="1">
      <c r="C126" s="65"/>
      <c r="D126" s="65"/>
      <c r="E126" s="65"/>
      <c r="G126" s="65"/>
    </row>
    <row r="127" spans="3:7" s="62" customFormat="1" hidden="1">
      <c r="C127" s="65"/>
      <c r="D127" s="65"/>
      <c r="E127" s="65"/>
      <c r="G127" s="65"/>
    </row>
    <row r="128" spans="3:7" s="62" customFormat="1" hidden="1">
      <c r="C128" s="65"/>
      <c r="D128" s="65"/>
      <c r="E128" s="65"/>
      <c r="G128" s="65"/>
    </row>
    <row r="129" spans="3:7" s="62" customFormat="1" hidden="1">
      <c r="C129" s="65"/>
      <c r="D129" s="65"/>
      <c r="E129" s="65"/>
      <c r="G129" s="65"/>
    </row>
  </sheetData>
  <sheetProtection password="CBD0" sheet="1" objects="1" scenarios="1" selectLockedCells="1"/>
  <mergeCells count="17">
    <mergeCell ref="C70:F70"/>
    <mergeCell ref="C71:F71"/>
    <mergeCell ref="B75:G75"/>
    <mergeCell ref="C26:E26"/>
    <mergeCell ref="C39:D39"/>
    <mergeCell ref="C72:F72"/>
    <mergeCell ref="B2:E2"/>
    <mergeCell ref="F5:G5"/>
    <mergeCell ref="C4:D4"/>
    <mergeCell ref="F24:G24"/>
    <mergeCell ref="C24:C25"/>
    <mergeCell ref="D24:E24"/>
    <mergeCell ref="C5:C6"/>
    <mergeCell ref="D5:E5"/>
    <mergeCell ref="C20:F20"/>
    <mergeCell ref="C22:F22"/>
    <mergeCell ref="C21:F2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headerFooter>
    <oddHeader>&amp;R&amp;"Arial,Italic"&amp;8Report on Investment Account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Z316"/>
  <sheetViews>
    <sheetView zoomScale="70" zoomScaleNormal="70" zoomScaleSheetLayoutView="80" zoomScalePageLayoutView="80" workbookViewId="0">
      <selection activeCell="C32" sqref="C32"/>
    </sheetView>
  </sheetViews>
  <sheetFormatPr defaultColWidth="0" defaultRowHeight="15" zeroHeight="1"/>
  <cols>
    <col min="1" max="1" width="3.5703125" style="125" customWidth="1"/>
    <col min="2" max="2" width="131.85546875" style="138" customWidth="1"/>
    <col min="3" max="3" width="30.85546875" style="156" customWidth="1"/>
    <col min="4" max="4" width="9" style="125" customWidth="1"/>
    <col min="5" max="78" width="0" style="125" hidden="1" customWidth="1"/>
    <col min="79" max="16384" width="9.140625" style="131" hidden="1"/>
  </cols>
  <sheetData>
    <row r="1" spans="1:78" s="125" customFormat="1" ht="20.25">
      <c r="B1" s="126" t="s">
        <v>86</v>
      </c>
      <c r="C1" s="127"/>
    </row>
    <row r="2" spans="1:78" s="125" customFormat="1">
      <c r="B2" s="87" t="s">
        <v>69</v>
      </c>
      <c r="C2" s="127"/>
    </row>
    <row r="3" spans="1:78" s="125" customFormat="1" ht="15.75" thickBot="1">
      <c r="B3" s="128"/>
      <c r="C3" s="129"/>
    </row>
    <row r="4" spans="1:78" ht="16.5" thickBot="1">
      <c r="B4" s="130" t="s">
        <v>81</v>
      </c>
      <c r="C4" s="353" t="s">
        <v>43</v>
      </c>
    </row>
    <row r="5" spans="1:78" ht="16.5" thickBot="1">
      <c r="B5" s="132" t="s">
        <v>77</v>
      </c>
      <c r="C5" s="354"/>
    </row>
    <row r="6" spans="1:78" ht="15.75">
      <c r="B6" s="133" t="s">
        <v>78</v>
      </c>
      <c r="C6" s="134"/>
    </row>
    <row r="7" spans="1:78">
      <c r="B7" s="135" t="s">
        <v>35</v>
      </c>
      <c r="C7" s="46"/>
    </row>
    <row r="8" spans="1:78">
      <c r="B8" s="135" t="s">
        <v>36</v>
      </c>
      <c r="C8" s="46"/>
    </row>
    <row r="9" spans="1:78">
      <c r="B9" s="135" t="s">
        <v>37</v>
      </c>
      <c r="C9" s="46"/>
    </row>
    <row r="10" spans="1:78">
      <c r="B10" s="135" t="s">
        <v>38</v>
      </c>
      <c r="C10" s="46"/>
    </row>
    <row r="11" spans="1:78">
      <c r="B11" s="135" t="s">
        <v>39</v>
      </c>
      <c r="C11" s="46"/>
    </row>
    <row r="12" spans="1:78" ht="15.75" thickBot="1">
      <c r="B12" s="136" t="s">
        <v>40</v>
      </c>
      <c r="C12" s="47"/>
    </row>
    <row r="13" spans="1:78" s="138" customFormat="1" ht="16.5" thickBot="1">
      <c r="A13" s="137"/>
      <c r="B13" s="48" t="s">
        <v>79</v>
      </c>
      <c r="C13" s="124" t="str">
        <f>IF(AND(ISNUMBER(C7),ISNUMBER(C8),ISNUMBER(C9),ISNUMBER(C10),ISNUMBER(C11),ISNUMBER(C12)),SUM(C7:C12),"")</f>
        <v/>
      </c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</row>
    <row r="14" spans="1:78" s="138" customFormat="1" ht="16.5" thickBot="1">
      <c r="A14" s="137"/>
      <c r="B14" s="48" t="s">
        <v>73</v>
      </c>
      <c r="C14" s="122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</row>
    <row r="15" spans="1:78" s="138" customFormat="1" ht="16.5" thickBot="1">
      <c r="A15" s="137"/>
      <c r="B15" s="48" t="s">
        <v>166</v>
      </c>
      <c r="C15" s="139" t="str">
        <f>IF(AND(ISNUMBER(C13),ISNUMBER(C14)),SUM(C13:C14),"")</f>
        <v/>
      </c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</row>
    <row r="16" spans="1:78" ht="15.75" thickBot="1">
      <c r="B16" s="140"/>
      <c r="C16" s="141"/>
    </row>
    <row r="17" spans="1:78" ht="16.5" thickBot="1">
      <c r="B17" s="130" t="s">
        <v>80</v>
      </c>
      <c r="C17" s="353" t="s">
        <v>43</v>
      </c>
    </row>
    <row r="18" spans="1:78" ht="16.5" thickBot="1">
      <c r="B18" s="132" t="s">
        <v>82</v>
      </c>
      <c r="C18" s="354"/>
    </row>
    <row r="19" spans="1:78" ht="15.75">
      <c r="B19" s="142" t="s">
        <v>83</v>
      </c>
      <c r="C19" s="143"/>
    </row>
    <row r="20" spans="1:78">
      <c r="B20" s="144" t="s">
        <v>168</v>
      </c>
      <c r="C20" s="49"/>
    </row>
    <row r="21" spans="1:78">
      <c r="B21" s="144" t="s">
        <v>169</v>
      </c>
      <c r="C21" s="49"/>
    </row>
    <row r="22" spans="1:78">
      <c r="B22" s="144" t="s">
        <v>170</v>
      </c>
      <c r="C22" s="49"/>
    </row>
    <row r="23" spans="1:78">
      <c r="B23" s="144" t="s">
        <v>171</v>
      </c>
      <c r="C23" s="49"/>
    </row>
    <row r="24" spans="1:78">
      <c r="B24" s="144" t="s">
        <v>172</v>
      </c>
      <c r="C24" s="49"/>
    </row>
    <row r="25" spans="1:78" ht="15.75" thickBot="1">
      <c r="B25" s="145" t="s">
        <v>173</v>
      </c>
      <c r="C25" s="50"/>
    </row>
    <row r="26" spans="1:78" s="138" customFormat="1" ht="16.5" thickBot="1">
      <c r="A26" s="137"/>
      <c r="B26" s="54" t="s">
        <v>84</v>
      </c>
      <c r="C26" s="146" t="str">
        <f>IF(AND(ISNUMBER(C20),ISNUMBER(C21),ISNUMBER(C22),ISNUMBER(C23),ISNUMBER(C24),ISNUMBER(C25)),SUM(C20:C25),"")</f>
        <v/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</row>
    <row r="27" spans="1:78" ht="15.75">
      <c r="B27" s="147" t="s">
        <v>167</v>
      </c>
      <c r="C27" s="148"/>
    </row>
    <row r="28" spans="1:78">
      <c r="B28" s="149" t="s">
        <v>174</v>
      </c>
      <c r="C28" s="51"/>
    </row>
    <row r="29" spans="1:78">
      <c r="B29" s="149" t="s">
        <v>175</v>
      </c>
      <c r="C29" s="52"/>
      <c r="D29" s="150"/>
    </row>
    <row r="30" spans="1:78" ht="15.75" thickBot="1">
      <c r="B30" s="151" t="s">
        <v>176</v>
      </c>
      <c r="C30" s="53"/>
    </row>
    <row r="31" spans="1:78" s="138" customFormat="1" ht="16.5" thickBot="1">
      <c r="A31" s="137"/>
      <c r="B31" s="54" t="s">
        <v>177</v>
      </c>
      <c r="C31" s="152" t="str">
        <f>IF(AND(ISNUMBER(C28),ISNUMBER(C29),ISNUMBER(C30)),SUM(C28:C30),"")</f>
        <v/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</row>
    <row r="32" spans="1:78" s="138" customFormat="1" ht="16.5" thickBot="1">
      <c r="A32" s="137"/>
      <c r="B32" s="54" t="s">
        <v>85</v>
      </c>
      <c r="C32" s="123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</row>
    <row r="33" spans="1:78" s="138" customFormat="1" ht="16.5" thickBot="1">
      <c r="A33" s="137"/>
      <c r="B33" s="54" t="s">
        <v>178</v>
      </c>
      <c r="C33" s="153" t="str">
        <f>IF(AND(ISNUMBER(C26),ISNUMBER(C31),ISNUMBER(C32)),SUM(C26,C31:C32),"")</f>
        <v/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</row>
    <row r="34" spans="1:78" s="125" customFormat="1">
      <c r="B34" s="128"/>
      <c r="C34" s="154"/>
    </row>
    <row r="35" spans="1:78" s="125" customFormat="1" ht="15" hidden="1" customHeight="1">
      <c r="B35" s="128"/>
      <c r="C35" s="129"/>
    </row>
    <row r="36" spans="1:78" s="125" customFormat="1" ht="15" hidden="1" customHeight="1">
      <c r="B36" s="137"/>
      <c r="C36" s="127"/>
    </row>
    <row r="37" spans="1:78" s="125" customFormat="1" ht="15" hidden="1" customHeight="1">
      <c r="B37" s="137"/>
      <c r="C37" s="127"/>
    </row>
    <row r="38" spans="1:78" s="125" customFormat="1" ht="15" hidden="1" customHeight="1">
      <c r="B38" s="137"/>
      <c r="C38" s="127"/>
    </row>
    <row r="39" spans="1:78" s="125" customFormat="1" ht="15" hidden="1" customHeight="1">
      <c r="B39" s="137"/>
      <c r="C39" s="127"/>
    </row>
    <row r="40" spans="1:78" s="125" customFormat="1" ht="15" hidden="1" customHeight="1">
      <c r="B40" s="137"/>
      <c r="C40" s="127"/>
    </row>
    <row r="41" spans="1:78" s="125" customFormat="1" ht="15" hidden="1" customHeight="1">
      <c r="B41" s="137"/>
      <c r="C41" s="127"/>
    </row>
    <row r="42" spans="1:78" s="125" customFormat="1" ht="15" hidden="1" customHeight="1">
      <c r="B42" s="137"/>
      <c r="C42" s="127"/>
    </row>
    <row r="43" spans="1:78" s="125" customFormat="1" ht="15" hidden="1" customHeight="1">
      <c r="B43" s="137"/>
      <c r="C43" s="127"/>
    </row>
    <row r="44" spans="1:78" s="125" customFormat="1" ht="15" hidden="1" customHeight="1">
      <c r="B44" s="137"/>
      <c r="C44" s="127"/>
    </row>
    <row r="45" spans="1:78" s="125" customFormat="1" ht="15" hidden="1" customHeight="1">
      <c r="B45" s="137"/>
      <c r="C45" s="127"/>
    </row>
    <row r="46" spans="1:78" s="125" customFormat="1" ht="15" hidden="1" customHeight="1">
      <c r="B46" s="137"/>
      <c r="C46" s="127"/>
    </row>
    <row r="47" spans="1:78" s="125" customFormat="1" ht="15" hidden="1" customHeight="1">
      <c r="A47" s="155"/>
      <c r="B47" s="137"/>
      <c r="C47" s="127"/>
    </row>
    <row r="48" spans="1:78" s="125" customFormat="1" ht="15" hidden="1" customHeight="1">
      <c r="B48" s="137"/>
      <c r="C48" s="127"/>
    </row>
    <row r="49" spans="2:3" s="125" customFormat="1" ht="15" hidden="1" customHeight="1">
      <c r="B49" s="137"/>
      <c r="C49" s="127"/>
    </row>
    <row r="50" spans="2:3" s="125" customFormat="1" ht="15" hidden="1" customHeight="1">
      <c r="B50" s="137"/>
      <c r="C50" s="127"/>
    </row>
    <row r="51" spans="2:3" s="125" customFormat="1" ht="15" hidden="1" customHeight="1">
      <c r="B51" s="137"/>
      <c r="C51" s="127"/>
    </row>
    <row r="52" spans="2:3" s="125" customFormat="1" ht="15" hidden="1" customHeight="1">
      <c r="B52" s="137"/>
      <c r="C52" s="127"/>
    </row>
    <row r="53" spans="2:3" s="125" customFormat="1" ht="15" hidden="1" customHeight="1">
      <c r="B53" s="137"/>
      <c r="C53" s="127"/>
    </row>
    <row r="54" spans="2:3" s="125" customFormat="1" ht="15" hidden="1" customHeight="1">
      <c r="B54" s="137"/>
      <c r="C54" s="127"/>
    </row>
    <row r="55" spans="2:3" s="125" customFormat="1" ht="15" hidden="1" customHeight="1">
      <c r="B55" s="137"/>
      <c r="C55" s="127"/>
    </row>
    <row r="56" spans="2:3" s="125" customFormat="1" ht="15" hidden="1" customHeight="1">
      <c r="B56" s="137"/>
      <c r="C56" s="127"/>
    </row>
    <row r="57" spans="2:3" s="125" customFormat="1" ht="15" hidden="1" customHeight="1">
      <c r="B57" s="137"/>
      <c r="C57" s="127"/>
    </row>
    <row r="58" spans="2:3" s="125" customFormat="1" ht="15" hidden="1" customHeight="1">
      <c r="B58" s="137"/>
      <c r="C58" s="127"/>
    </row>
    <row r="59" spans="2:3" s="125" customFormat="1" ht="15" hidden="1" customHeight="1">
      <c r="B59" s="137"/>
      <c r="C59" s="127"/>
    </row>
    <row r="60" spans="2:3" s="155" customFormat="1" ht="15" hidden="1" customHeight="1">
      <c r="B60" s="137"/>
      <c r="C60" s="127"/>
    </row>
    <row r="61" spans="2:3" s="125" customFormat="1" ht="15" hidden="1" customHeight="1">
      <c r="B61" s="137"/>
      <c r="C61" s="127"/>
    </row>
    <row r="62" spans="2:3" s="125" customFormat="1" ht="15" hidden="1" customHeight="1">
      <c r="B62" s="137"/>
      <c r="C62" s="127"/>
    </row>
    <row r="63" spans="2:3" s="125" customFormat="1" ht="15" hidden="1" customHeight="1">
      <c r="B63" s="137"/>
      <c r="C63" s="127"/>
    </row>
    <row r="64" spans="2:3" s="125" customFormat="1" ht="15" hidden="1" customHeight="1">
      <c r="B64" s="137"/>
      <c r="C64" s="127"/>
    </row>
    <row r="65" spans="2:3" s="125" customFormat="1" ht="15" hidden="1" customHeight="1">
      <c r="B65" s="137"/>
      <c r="C65" s="127"/>
    </row>
    <row r="66" spans="2:3" s="125" customFormat="1" ht="15" hidden="1" customHeight="1">
      <c r="B66" s="137"/>
      <c r="C66" s="127"/>
    </row>
    <row r="67" spans="2:3" s="125" customFormat="1" ht="15" hidden="1" customHeight="1">
      <c r="B67" s="137"/>
      <c r="C67" s="127"/>
    </row>
    <row r="68" spans="2:3" s="125" customFormat="1" ht="15" hidden="1" customHeight="1">
      <c r="B68" s="137"/>
      <c r="C68" s="127"/>
    </row>
    <row r="69" spans="2:3" s="125" customFormat="1" ht="15" hidden="1" customHeight="1">
      <c r="B69" s="137"/>
      <c r="C69" s="127"/>
    </row>
    <row r="70" spans="2:3" s="125" customFormat="1" ht="15" hidden="1" customHeight="1">
      <c r="B70" s="137"/>
      <c r="C70" s="127"/>
    </row>
    <row r="71" spans="2:3" s="125" customFormat="1" ht="15" hidden="1" customHeight="1">
      <c r="B71" s="137"/>
      <c r="C71" s="127"/>
    </row>
    <row r="72" spans="2:3" s="125" customFormat="1" ht="15" hidden="1" customHeight="1">
      <c r="B72" s="137"/>
      <c r="C72" s="127"/>
    </row>
    <row r="73" spans="2:3" s="125" customFormat="1" ht="15" hidden="1" customHeight="1">
      <c r="B73" s="137"/>
      <c r="C73" s="127"/>
    </row>
    <row r="74" spans="2:3" s="125" customFormat="1" ht="15" hidden="1" customHeight="1">
      <c r="B74" s="137"/>
      <c r="C74" s="127"/>
    </row>
    <row r="75" spans="2:3" s="125" customFormat="1" ht="15" hidden="1" customHeight="1">
      <c r="B75" s="137"/>
      <c r="C75" s="127"/>
    </row>
    <row r="76" spans="2:3" s="125" customFormat="1" ht="15" hidden="1" customHeight="1">
      <c r="B76" s="137"/>
      <c r="C76" s="127"/>
    </row>
    <row r="77" spans="2:3" s="125" customFormat="1" ht="15" hidden="1" customHeight="1">
      <c r="B77" s="137"/>
      <c r="C77" s="127"/>
    </row>
    <row r="78" spans="2:3" s="125" customFormat="1" ht="15" hidden="1" customHeight="1">
      <c r="B78" s="137"/>
      <c r="C78" s="127"/>
    </row>
    <row r="79" spans="2:3" s="125" customFormat="1" ht="15" hidden="1" customHeight="1">
      <c r="B79" s="137"/>
      <c r="C79" s="127"/>
    </row>
    <row r="80" spans="2:3" s="125" customFormat="1" ht="15" hidden="1" customHeight="1">
      <c r="B80" s="137"/>
      <c r="C80" s="127"/>
    </row>
    <row r="81" spans="2:3" s="125" customFormat="1" ht="15" hidden="1" customHeight="1">
      <c r="B81" s="137"/>
      <c r="C81" s="127"/>
    </row>
    <row r="82" spans="2:3" s="125" customFormat="1" ht="15" hidden="1" customHeight="1">
      <c r="B82" s="137"/>
      <c r="C82" s="127"/>
    </row>
    <row r="83" spans="2:3" s="125" customFormat="1" ht="15" hidden="1" customHeight="1">
      <c r="B83" s="137"/>
      <c r="C83" s="127"/>
    </row>
    <row r="84" spans="2:3" s="125" customFormat="1" ht="15" hidden="1" customHeight="1">
      <c r="B84" s="137"/>
      <c r="C84" s="127"/>
    </row>
    <row r="85" spans="2:3" s="125" customFormat="1" ht="15" hidden="1" customHeight="1">
      <c r="B85" s="137"/>
      <c r="C85" s="127"/>
    </row>
    <row r="86" spans="2:3" s="125" customFormat="1" ht="15" hidden="1" customHeight="1">
      <c r="B86" s="137"/>
      <c r="C86" s="127"/>
    </row>
    <row r="87" spans="2:3" s="125" customFormat="1" ht="15" hidden="1" customHeight="1">
      <c r="B87" s="137"/>
      <c r="C87" s="127"/>
    </row>
    <row r="88" spans="2:3" s="125" customFormat="1" ht="15" hidden="1" customHeight="1">
      <c r="B88" s="137"/>
      <c r="C88" s="127"/>
    </row>
    <row r="89" spans="2:3" s="125" customFormat="1" ht="15" hidden="1" customHeight="1">
      <c r="B89" s="137"/>
      <c r="C89" s="127"/>
    </row>
    <row r="90" spans="2:3" s="125" customFormat="1" ht="15" hidden="1" customHeight="1">
      <c r="B90" s="137"/>
      <c r="C90" s="127"/>
    </row>
    <row r="91" spans="2:3" s="125" customFormat="1" ht="15" hidden="1" customHeight="1">
      <c r="B91" s="137"/>
      <c r="C91" s="127"/>
    </row>
    <row r="92" spans="2:3" s="125" customFormat="1" ht="15" hidden="1" customHeight="1">
      <c r="B92" s="137"/>
      <c r="C92" s="127"/>
    </row>
    <row r="93" spans="2:3" s="125" customFormat="1" ht="15" hidden="1" customHeight="1">
      <c r="B93" s="137"/>
      <c r="C93" s="127"/>
    </row>
    <row r="94" spans="2:3" s="125" customFormat="1" ht="15" hidden="1" customHeight="1">
      <c r="B94" s="137"/>
      <c r="C94" s="127"/>
    </row>
    <row r="95" spans="2:3" s="125" customFormat="1" ht="15" hidden="1" customHeight="1">
      <c r="B95" s="137"/>
      <c r="C95" s="127"/>
    </row>
    <row r="96" spans="2:3" s="125" customFormat="1" ht="15" hidden="1" customHeight="1">
      <c r="B96" s="137"/>
      <c r="C96" s="127"/>
    </row>
    <row r="97" spans="2:3" s="125" customFormat="1" ht="15" hidden="1" customHeight="1">
      <c r="B97" s="137"/>
      <c r="C97" s="127"/>
    </row>
    <row r="98" spans="2:3" s="125" customFormat="1" ht="15" hidden="1" customHeight="1">
      <c r="B98" s="137"/>
      <c r="C98" s="127"/>
    </row>
    <row r="99" spans="2:3" s="125" customFormat="1" ht="15" hidden="1" customHeight="1">
      <c r="B99" s="137"/>
      <c r="C99" s="127"/>
    </row>
    <row r="100" spans="2:3" s="125" customFormat="1" ht="15" hidden="1" customHeight="1">
      <c r="B100" s="137"/>
      <c r="C100" s="127"/>
    </row>
    <row r="101" spans="2:3" s="125" customFormat="1" ht="15" hidden="1" customHeight="1">
      <c r="B101" s="137"/>
      <c r="C101" s="127"/>
    </row>
    <row r="102" spans="2:3" s="125" customFormat="1" ht="15" hidden="1" customHeight="1">
      <c r="B102" s="137"/>
      <c r="C102" s="127"/>
    </row>
    <row r="103" spans="2:3" s="125" customFormat="1" ht="15" hidden="1" customHeight="1">
      <c r="B103" s="137"/>
      <c r="C103" s="127"/>
    </row>
    <row r="104" spans="2:3" s="125" customFormat="1" ht="15" hidden="1" customHeight="1">
      <c r="B104" s="137"/>
      <c r="C104" s="127"/>
    </row>
    <row r="105" spans="2:3" s="125" customFormat="1" ht="15" hidden="1" customHeight="1">
      <c r="B105" s="137"/>
      <c r="C105" s="127"/>
    </row>
    <row r="106" spans="2:3" s="125" customFormat="1" ht="15" hidden="1" customHeight="1">
      <c r="B106" s="137"/>
      <c r="C106" s="127"/>
    </row>
    <row r="107" spans="2:3" s="125" customFormat="1" ht="15" hidden="1" customHeight="1">
      <c r="B107" s="137"/>
      <c r="C107" s="127"/>
    </row>
    <row r="108" spans="2:3" s="125" customFormat="1" ht="15" hidden="1" customHeight="1">
      <c r="B108" s="137"/>
      <c r="C108" s="127"/>
    </row>
    <row r="109" spans="2:3" s="125" customFormat="1" ht="15" hidden="1" customHeight="1">
      <c r="B109" s="137"/>
      <c r="C109" s="127"/>
    </row>
    <row r="110" spans="2:3" s="125" customFormat="1" ht="15" hidden="1" customHeight="1">
      <c r="B110" s="137"/>
      <c r="C110" s="127"/>
    </row>
    <row r="111" spans="2:3" s="125" customFormat="1" ht="15" hidden="1" customHeight="1">
      <c r="B111" s="137"/>
      <c r="C111" s="127"/>
    </row>
    <row r="112" spans="2:3" s="125" customFormat="1" ht="15" hidden="1" customHeight="1">
      <c r="B112" s="137"/>
      <c r="C112" s="127"/>
    </row>
    <row r="113" spans="2:3" s="125" customFormat="1" ht="15" hidden="1" customHeight="1">
      <c r="B113" s="137"/>
      <c r="C113" s="127"/>
    </row>
    <row r="114" spans="2:3" s="125" customFormat="1" ht="15" hidden="1" customHeight="1">
      <c r="B114" s="137"/>
      <c r="C114" s="127"/>
    </row>
    <row r="115" spans="2:3" s="125" customFormat="1" ht="15" hidden="1" customHeight="1">
      <c r="B115" s="137"/>
      <c r="C115" s="127"/>
    </row>
    <row r="116" spans="2:3" s="125" customFormat="1" ht="15" hidden="1" customHeight="1">
      <c r="B116" s="137"/>
      <c r="C116" s="127"/>
    </row>
    <row r="117" spans="2:3" s="125" customFormat="1" ht="15" hidden="1" customHeight="1">
      <c r="B117" s="137"/>
      <c r="C117" s="127"/>
    </row>
    <row r="118" spans="2:3" s="125" customFormat="1" ht="15" hidden="1" customHeight="1">
      <c r="B118" s="137"/>
      <c r="C118" s="127"/>
    </row>
    <row r="119" spans="2:3" s="125" customFormat="1" ht="15" hidden="1" customHeight="1">
      <c r="B119" s="137"/>
      <c r="C119" s="127"/>
    </row>
    <row r="120" spans="2:3" s="125" customFormat="1" ht="15" hidden="1" customHeight="1">
      <c r="B120" s="137"/>
      <c r="C120" s="127"/>
    </row>
    <row r="121" spans="2:3" s="125" customFormat="1" ht="15" hidden="1" customHeight="1">
      <c r="B121" s="137"/>
      <c r="C121" s="127"/>
    </row>
    <row r="122" spans="2:3" s="125" customFormat="1" ht="15" hidden="1" customHeight="1">
      <c r="B122" s="137"/>
      <c r="C122" s="127"/>
    </row>
    <row r="123" spans="2:3" s="125" customFormat="1" ht="15" hidden="1" customHeight="1">
      <c r="B123" s="137"/>
      <c r="C123" s="127"/>
    </row>
    <row r="124" spans="2:3" s="125" customFormat="1" ht="15" hidden="1" customHeight="1">
      <c r="B124" s="137"/>
      <c r="C124" s="127"/>
    </row>
    <row r="125" spans="2:3" s="125" customFormat="1" ht="15" hidden="1" customHeight="1">
      <c r="B125" s="137"/>
      <c r="C125" s="127"/>
    </row>
    <row r="126" spans="2:3" s="125" customFormat="1" ht="15" hidden="1" customHeight="1">
      <c r="B126" s="137"/>
      <c r="C126" s="127"/>
    </row>
    <row r="127" spans="2:3" s="125" customFormat="1" ht="15" hidden="1" customHeight="1">
      <c r="B127" s="137"/>
      <c r="C127" s="127"/>
    </row>
    <row r="128" spans="2:3" s="125" customFormat="1" ht="15" hidden="1" customHeight="1">
      <c r="B128" s="137"/>
      <c r="C128" s="127"/>
    </row>
    <row r="129" spans="2:3" s="125" customFormat="1" ht="15" hidden="1" customHeight="1">
      <c r="B129" s="137"/>
      <c r="C129" s="127"/>
    </row>
    <row r="130" spans="2:3" s="125" customFormat="1" ht="15" hidden="1" customHeight="1">
      <c r="B130" s="137"/>
      <c r="C130" s="127"/>
    </row>
    <row r="131" spans="2:3" s="125" customFormat="1" ht="15" hidden="1" customHeight="1">
      <c r="B131" s="137"/>
      <c r="C131" s="127"/>
    </row>
    <row r="132" spans="2:3" s="125" customFormat="1" ht="15" hidden="1" customHeight="1">
      <c r="B132" s="137"/>
      <c r="C132" s="127"/>
    </row>
    <row r="133" spans="2:3" s="125" customFormat="1" ht="15" hidden="1" customHeight="1">
      <c r="B133" s="137"/>
      <c r="C133" s="127"/>
    </row>
    <row r="134" spans="2:3" s="125" customFormat="1" ht="15" hidden="1" customHeight="1">
      <c r="B134" s="137"/>
      <c r="C134" s="127"/>
    </row>
    <row r="135" spans="2:3" s="125" customFormat="1" ht="15" hidden="1" customHeight="1">
      <c r="B135" s="137"/>
      <c r="C135" s="127"/>
    </row>
    <row r="136" spans="2:3" s="125" customFormat="1" ht="15" hidden="1" customHeight="1">
      <c r="B136" s="137"/>
      <c r="C136" s="127"/>
    </row>
    <row r="137" spans="2:3" s="125" customFormat="1" ht="15" hidden="1" customHeight="1">
      <c r="B137" s="137"/>
      <c r="C137" s="127"/>
    </row>
    <row r="138" spans="2:3" s="125" customFormat="1" ht="15" hidden="1" customHeight="1">
      <c r="B138" s="137"/>
      <c r="C138" s="127"/>
    </row>
    <row r="139" spans="2:3" s="125" customFormat="1" ht="15" hidden="1" customHeight="1">
      <c r="B139" s="137"/>
      <c r="C139" s="127"/>
    </row>
    <row r="140" spans="2:3" s="125" customFormat="1" ht="15" hidden="1" customHeight="1">
      <c r="B140" s="137"/>
      <c r="C140" s="127"/>
    </row>
    <row r="141" spans="2:3" s="125" customFormat="1" ht="15" hidden="1" customHeight="1">
      <c r="B141" s="137"/>
      <c r="C141" s="127"/>
    </row>
    <row r="142" spans="2:3" s="125" customFormat="1" ht="15" hidden="1" customHeight="1">
      <c r="B142" s="137"/>
      <c r="C142" s="127"/>
    </row>
    <row r="143" spans="2:3" s="125" customFormat="1" ht="15" hidden="1" customHeight="1">
      <c r="B143" s="137"/>
      <c r="C143" s="127"/>
    </row>
    <row r="144" spans="2:3" s="125" customFormat="1" ht="15" hidden="1" customHeight="1">
      <c r="B144" s="137"/>
      <c r="C144" s="127"/>
    </row>
    <row r="145" spans="2:3" s="125" customFormat="1" ht="15" hidden="1" customHeight="1">
      <c r="B145" s="137"/>
      <c r="C145" s="127"/>
    </row>
    <row r="146" spans="2:3" s="125" customFormat="1" ht="15" hidden="1" customHeight="1">
      <c r="B146" s="137"/>
      <c r="C146" s="127"/>
    </row>
    <row r="147" spans="2:3" s="125" customFormat="1" ht="15" hidden="1" customHeight="1">
      <c r="B147" s="137"/>
      <c r="C147" s="127"/>
    </row>
    <row r="148" spans="2:3" s="125" customFormat="1" ht="15" hidden="1" customHeight="1">
      <c r="B148" s="137"/>
      <c r="C148" s="127"/>
    </row>
    <row r="149" spans="2:3" s="125" customFormat="1" ht="15" hidden="1" customHeight="1">
      <c r="B149" s="137"/>
      <c r="C149" s="127"/>
    </row>
    <row r="150" spans="2:3" s="125" customFormat="1" ht="15" hidden="1" customHeight="1">
      <c r="B150" s="137"/>
      <c r="C150" s="127"/>
    </row>
    <row r="151" spans="2:3" s="125" customFormat="1" ht="15" hidden="1" customHeight="1">
      <c r="B151" s="137"/>
      <c r="C151" s="127"/>
    </row>
    <row r="152" spans="2:3" s="125" customFormat="1" ht="15" hidden="1" customHeight="1">
      <c r="B152" s="137"/>
      <c r="C152" s="127"/>
    </row>
    <row r="153" spans="2:3" s="125" customFormat="1" ht="15" hidden="1" customHeight="1">
      <c r="B153" s="137"/>
      <c r="C153" s="127"/>
    </row>
    <row r="154" spans="2:3" s="125" customFormat="1" ht="15" hidden="1" customHeight="1">
      <c r="B154" s="137"/>
      <c r="C154" s="127"/>
    </row>
    <row r="155" spans="2:3" s="125" customFormat="1" ht="15" hidden="1" customHeight="1">
      <c r="B155" s="137"/>
      <c r="C155" s="127"/>
    </row>
    <row r="156" spans="2:3" s="125" customFormat="1" ht="15" hidden="1" customHeight="1">
      <c r="B156" s="137"/>
      <c r="C156" s="127"/>
    </row>
    <row r="157" spans="2:3" s="125" customFormat="1" ht="15" hidden="1" customHeight="1">
      <c r="B157" s="137"/>
      <c r="C157" s="127"/>
    </row>
    <row r="158" spans="2:3" s="125" customFormat="1" ht="15" hidden="1" customHeight="1">
      <c r="B158" s="137"/>
      <c r="C158" s="127"/>
    </row>
    <row r="159" spans="2:3" s="125" customFormat="1" ht="15" hidden="1" customHeight="1">
      <c r="B159" s="137"/>
      <c r="C159" s="127"/>
    </row>
    <row r="160" spans="2:3" s="125" customFormat="1" ht="15" hidden="1" customHeight="1">
      <c r="B160" s="137"/>
      <c r="C160" s="127"/>
    </row>
    <row r="161" spans="2:3" s="125" customFormat="1" ht="15" hidden="1" customHeight="1">
      <c r="B161" s="137"/>
      <c r="C161" s="127"/>
    </row>
    <row r="162" spans="2:3" s="125" customFormat="1" ht="15" hidden="1" customHeight="1">
      <c r="B162" s="137"/>
      <c r="C162" s="127"/>
    </row>
    <row r="163" spans="2:3" s="125" customFormat="1" ht="15" hidden="1" customHeight="1">
      <c r="B163" s="137"/>
      <c r="C163" s="127"/>
    </row>
    <row r="164" spans="2:3" s="125" customFormat="1" ht="15" hidden="1" customHeight="1">
      <c r="B164" s="137"/>
      <c r="C164" s="127"/>
    </row>
    <row r="165" spans="2:3" s="125" customFormat="1" ht="15" hidden="1" customHeight="1">
      <c r="B165" s="137"/>
      <c r="C165" s="127"/>
    </row>
    <row r="166" spans="2:3" s="125" customFormat="1" ht="15" hidden="1" customHeight="1">
      <c r="B166" s="137"/>
      <c r="C166" s="127"/>
    </row>
    <row r="167" spans="2:3" s="125" customFormat="1" ht="15" hidden="1" customHeight="1">
      <c r="B167" s="137"/>
      <c r="C167" s="127"/>
    </row>
    <row r="168" spans="2:3" s="125" customFormat="1" ht="15" hidden="1" customHeight="1">
      <c r="B168" s="137"/>
      <c r="C168" s="127"/>
    </row>
    <row r="169" spans="2:3" s="125" customFormat="1" ht="15" hidden="1" customHeight="1">
      <c r="B169" s="137"/>
      <c r="C169" s="127"/>
    </row>
    <row r="170" spans="2:3" s="125" customFormat="1" ht="15" hidden="1" customHeight="1">
      <c r="B170" s="137"/>
      <c r="C170" s="127"/>
    </row>
    <row r="171" spans="2:3" s="125" customFormat="1" ht="15" hidden="1" customHeight="1">
      <c r="B171" s="137"/>
      <c r="C171" s="127"/>
    </row>
    <row r="172" spans="2:3" s="125" customFormat="1" ht="15" hidden="1" customHeight="1">
      <c r="B172" s="137"/>
      <c r="C172" s="127"/>
    </row>
    <row r="173" spans="2:3" s="125" customFormat="1" ht="15" hidden="1" customHeight="1">
      <c r="B173" s="137"/>
      <c r="C173" s="127"/>
    </row>
    <row r="174" spans="2:3" s="125" customFormat="1" ht="15" hidden="1" customHeight="1">
      <c r="B174" s="137"/>
      <c r="C174" s="127"/>
    </row>
    <row r="175" spans="2:3" s="125" customFormat="1" ht="15" hidden="1" customHeight="1">
      <c r="B175" s="137"/>
      <c r="C175" s="127"/>
    </row>
    <row r="176" spans="2:3" s="125" customFormat="1" ht="15" hidden="1" customHeight="1">
      <c r="B176" s="137"/>
      <c r="C176" s="127"/>
    </row>
    <row r="177" spans="2:3" s="125" customFormat="1" ht="15" hidden="1" customHeight="1">
      <c r="B177" s="137"/>
      <c r="C177" s="127"/>
    </row>
    <row r="178" spans="2:3" s="125" customFormat="1" ht="15" hidden="1" customHeight="1">
      <c r="B178" s="137"/>
      <c r="C178" s="127"/>
    </row>
    <row r="179" spans="2:3" s="125" customFormat="1" ht="15" hidden="1" customHeight="1">
      <c r="B179" s="137"/>
      <c r="C179" s="127"/>
    </row>
    <row r="180" spans="2:3" s="125" customFormat="1" ht="15" hidden="1" customHeight="1">
      <c r="B180" s="137"/>
      <c r="C180" s="127"/>
    </row>
    <row r="181" spans="2:3" s="125" customFormat="1" ht="15" hidden="1" customHeight="1">
      <c r="B181" s="137"/>
      <c r="C181" s="127"/>
    </row>
    <row r="182" spans="2:3" s="125" customFormat="1" ht="15" hidden="1" customHeight="1">
      <c r="B182" s="137"/>
      <c r="C182" s="127"/>
    </row>
    <row r="183" spans="2:3" s="125" customFormat="1" ht="15" hidden="1" customHeight="1">
      <c r="B183" s="137"/>
      <c r="C183" s="127"/>
    </row>
    <row r="184" spans="2:3" s="125" customFormat="1" ht="15" hidden="1" customHeight="1">
      <c r="B184" s="137"/>
      <c r="C184" s="127"/>
    </row>
    <row r="185" spans="2:3" s="125" customFormat="1" ht="15" hidden="1" customHeight="1">
      <c r="B185" s="137"/>
      <c r="C185" s="127"/>
    </row>
    <row r="186" spans="2:3" s="125" customFormat="1" ht="15" hidden="1" customHeight="1">
      <c r="B186" s="137"/>
      <c r="C186" s="127"/>
    </row>
    <row r="187" spans="2:3" s="125" customFormat="1" ht="15" hidden="1" customHeight="1">
      <c r="B187" s="137"/>
      <c r="C187" s="127"/>
    </row>
    <row r="188" spans="2:3" s="125" customFormat="1" ht="15" hidden="1" customHeight="1">
      <c r="B188" s="137"/>
      <c r="C188" s="127"/>
    </row>
    <row r="189" spans="2:3" s="125" customFormat="1" ht="15" hidden="1" customHeight="1">
      <c r="B189" s="137"/>
      <c r="C189" s="127"/>
    </row>
    <row r="190" spans="2:3" s="125" customFormat="1" ht="15" hidden="1" customHeight="1">
      <c r="B190" s="137"/>
      <c r="C190" s="127"/>
    </row>
    <row r="191" spans="2:3" s="125" customFormat="1" ht="15" hidden="1" customHeight="1">
      <c r="B191" s="137"/>
      <c r="C191" s="127"/>
    </row>
    <row r="192" spans="2:3" s="125" customFormat="1" ht="15" hidden="1" customHeight="1">
      <c r="B192" s="137"/>
      <c r="C192" s="127"/>
    </row>
    <row r="193" spans="2:3" s="125" customFormat="1" ht="15" hidden="1" customHeight="1">
      <c r="B193" s="137"/>
      <c r="C193" s="127"/>
    </row>
    <row r="194" spans="2:3" s="125" customFormat="1" ht="15" hidden="1" customHeight="1">
      <c r="B194" s="137"/>
      <c r="C194" s="127"/>
    </row>
    <row r="195" spans="2:3" s="125" customFormat="1" ht="15" hidden="1" customHeight="1">
      <c r="B195" s="137"/>
      <c r="C195" s="127"/>
    </row>
    <row r="196" spans="2:3" s="125" customFormat="1" ht="15" hidden="1" customHeight="1">
      <c r="B196" s="137"/>
      <c r="C196" s="127"/>
    </row>
    <row r="197" spans="2:3" s="125" customFormat="1" ht="15" hidden="1" customHeight="1">
      <c r="B197" s="137"/>
      <c r="C197" s="127"/>
    </row>
    <row r="198" spans="2:3" s="125" customFormat="1" ht="15" hidden="1" customHeight="1">
      <c r="B198" s="137"/>
      <c r="C198" s="127"/>
    </row>
    <row r="199" spans="2:3" s="125" customFormat="1" ht="15" hidden="1" customHeight="1">
      <c r="B199" s="137"/>
      <c r="C199" s="127"/>
    </row>
    <row r="200" spans="2:3" s="125" customFormat="1" ht="15" hidden="1" customHeight="1">
      <c r="B200" s="137"/>
      <c r="C200" s="127"/>
    </row>
    <row r="201" spans="2:3" s="125" customFormat="1" ht="15" hidden="1" customHeight="1">
      <c r="B201" s="137"/>
      <c r="C201" s="127"/>
    </row>
    <row r="202" spans="2:3" s="125" customFormat="1" ht="15" hidden="1" customHeight="1">
      <c r="B202" s="137"/>
      <c r="C202" s="127"/>
    </row>
    <row r="203" spans="2:3" s="125" customFormat="1" ht="15" hidden="1" customHeight="1">
      <c r="B203" s="137"/>
      <c r="C203" s="127"/>
    </row>
    <row r="204" spans="2:3" s="125" customFormat="1" ht="15" hidden="1" customHeight="1">
      <c r="B204" s="137"/>
      <c r="C204" s="127"/>
    </row>
    <row r="205" spans="2:3" s="125" customFormat="1" ht="15" hidden="1" customHeight="1">
      <c r="B205" s="137"/>
      <c r="C205" s="127"/>
    </row>
    <row r="206" spans="2:3" s="125" customFormat="1" ht="15" hidden="1" customHeight="1">
      <c r="B206" s="137"/>
      <c r="C206" s="127"/>
    </row>
    <row r="207" spans="2:3" s="125" customFormat="1" ht="15" hidden="1" customHeight="1">
      <c r="B207" s="137"/>
      <c r="C207" s="127"/>
    </row>
    <row r="208" spans="2:3" s="125" customFormat="1" ht="15" hidden="1" customHeight="1">
      <c r="B208" s="137"/>
      <c r="C208" s="127"/>
    </row>
    <row r="209" spans="2:3" s="125" customFormat="1" ht="15" hidden="1" customHeight="1">
      <c r="B209" s="137"/>
      <c r="C209" s="127"/>
    </row>
    <row r="210" spans="2:3" s="125" customFormat="1" ht="15" hidden="1" customHeight="1">
      <c r="B210" s="137"/>
      <c r="C210" s="127"/>
    </row>
    <row r="211" spans="2:3" s="125" customFormat="1" ht="15" hidden="1" customHeight="1">
      <c r="B211" s="137"/>
      <c r="C211" s="127"/>
    </row>
    <row r="212" spans="2:3" s="125" customFormat="1" ht="15" hidden="1" customHeight="1">
      <c r="B212" s="137"/>
      <c r="C212" s="127"/>
    </row>
    <row r="213" spans="2:3" s="125" customFormat="1" ht="15" hidden="1" customHeight="1">
      <c r="B213" s="137"/>
      <c r="C213" s="127"/>
    </row>
    <row r="214" spans="2:3" s="125" customFormat="1" ht="15" hidden="1" customHeight="1">
      <c r="B214" s="137"/>
      <c r="C214" s="127"/>
    </row>
    <row r="215" spans="2:3" s="125" customFormat="1" ht="15" hidden="1" customHeight="1">
      <c r="B215" s="137"/>
      <c r="C215" s="127"/>
    </row>
    <row r="216" spans="2:3" s="125" customFormat="1" ht="15" hidden="1" customHeight="1">
      <c r="B216" s="137"/>
      <c r="C216" s="127"/>
    </row>
    <row r="217" spans="2:3" s="125" customFormat="1" ht="15" hidden="1" customHeight="1">
      <c r="B217" s="137"/>
      <c r="C217" s="127"/>
    </row>
    <row r="218" spans="2:3" s="125" customFormat="1" ht="15" hidden="1" customHeight="1">
      <c r="B218" s="137"/>
      <c r="C218" s="127"/>
    </row>
    <row r="219" spans="2:3" s="125" customFormat="1" ht="15" hidden="1" customHeight="1">
      <c r="B219" s="137"/>
      <c r="C219" s="127"/>
    </row>
    <row r="220" spans="2:3" s="125" customFormat="1" ht="15" hidden="1" customHeight="1">
      <c r="B220" s="137"/>
      <c r="C220" s="127"/>
    </row>
    <row r="221" spans="2:3" s="125" customFormat="1" ht="15" hidden="1" customHeight="1">
      <c r="B221" s="137"/>
      <c r="C221" s="127"/>
    </row>
    <row r="222" spans="2:3" s="125" customFormat="1" ht="15" hidden="1" customHeight="1">
      <c r="B222" s="137"/>
      <c r="C222" s="127"/>
    </row>
    <row r="223" spans="2:3" s="125" customFormat="1" ht="15" hidden="1" customHeight="1">
      <c r="B223" s="137"/>
      <c r="C223" s="127"/>
    </row>
    <row r="224" spans="2:3" s="125" customFormat="1" ht="15" hidden="1" customHeight="1">
      <c r="B224" s="137"/>
      <c r="C224" s="127"/>
    </row>
    <row r="225" spans="2:3" s="125" customFormat="1" ht="15" hidden="1" customHeight="1">
      <c r="B225" s="137"/>
      <c r="C225" s="127"/>
    </row>
    <row r="226" spans="2:3" s="125" customFormat="1" ht="15" hidden="1" customHeight="1">
      <c r="B226" s="137"/>
      <c r="C226" s="127"/>
    </row>
    <row r="227" spans="2:3" s="125" customFormat="1" ht="15" hidden="1" customHeight="1">
      <c r="B227" s="137"/>
      <c r="C227" s="127"/>
    </row>
    <row r="228" spans="2:3" s="125" customFormat="1" ht="15" hidden="1" customHeight="1">
      <c r="B228" s="137"/>
      <c r="C228" s="127"/>
    </row>
    <row r="229" spans="2:3" s="125" customFormat="1" ht="15" hidden="1" customHeight="1">
      <c r="B229" s="137"/>
      <c r="C229" s="127"/>
    </row>
    <row r="230" spans="2:3" s="125" customFormat="1" ht="15" hidden="1" customHeight="1">
      <c r="B230" s="137"/>
      <c r="C230" s="127"/>
    </row>
    <row r="231" spans="2:3" s="125" customFormat="1" ht="15" hidden="1" customHeight="1">
      <c r="B231" s="137"/>
      <c r="C231" s="127"/>
    </row>
    <row r="232" spans="2:3" s="125" customFormat="1" ht="15" hidden="1" customHeight="1">
      <c r="B232" s="137"/>
      <c r="C232" s="127"/>
    </row>
    <row r="233" spans="2:3" s="125" customFormat="1" ht="15" hidden="1" customHeight="1">
      <c r="B233" s="137"/>
      <c r="C233" s="127"/>
    </row>
    <row r="234" spans="2:3" s="125" customFormat="1" ht="15" hidden="1" customHeight="1">
      <c r="B234" s="137"/>
      <c r="C234" s="127"/>
    </row>
    <row r="235" spans="2:3" s="125" customFormat="1" ht="15" hidden="1" customHeight="1">
      <c r="B235" s="137"/>
      <c r="C235" s="127"/>
    </row>
    <row r="236" spans="2:3" s="125" customFormat="1" ht="15" hidden="1" customHeight="1">
      <c r="B236" s="137"/>
      <c r="C236" s="127"/>
    </row>
    <row r="237" spans="2:3" s="125" customFormat="1" ht="15" hidden="1" customHeight="1">
      <c r="B237" s="137"/>
      <c r="C237" s="127"/>
    </row>
    <row r="238" spans="2:3" s="125" customFormat="1" ht="15" hidden="1" customHeight="1">
      <c r="B238" s="137"/>
      <c r="C238" s="127"/>
    </row>
    <row r="239" spans="2:3" s="125" customFormat="1" ht="15" hidden="1" customHeight="1">
      <c r="B239" s="137"/>
      <c r="C239" s="127"/>
    </row>
    <row r="240" spans="2:3" s="125" customFormat="1" ht="15" hidden="1" customHeight="1">
      <c r="B240" s="137"/>
      <c r="C240" s="127"/>
    </row>
    <row r="241" spans="2:3" s="125" customFormat="1" ht="15" hidden="1" customHeight="1">
      <c r="B241" s="137"/>
      <c r="C241" s="127"/>
    </row>
    <row r="242" spans="2:3" s="125" customFormat="1" ht="15" hidden="1" customHeight="1">
      <c r="B242" s="137"/>
      <c r="C242" s="127"/>
    </row>
    <row r="243" spans="2:3" s="125" customFormat="1" ht="15" hidden="1" customHeight="1">
      <c r="B243" s="137"/>
      <c r="C243" s="127"/>
    </row>
    <row r="244" spans="2:3" s="125" customFormat="1" ht="15" hidden="1" customHeight="1">
      <c r="B244" s="137"/>
      <c r="C244" s="127"/>
    </row>
    <row r="245" spans="2:3" s="125" customFormat="1" ht="15" hidden="1" customHeight="1">
      <c r="B245" s="137"/>
      <c r="C245" s="127"/>
    </row>
    <row r="246" spans="2:3" s="125" customFormat="1" ht="15" hidden="1" customHeight="1">
      <c r="B246" s="137"/>
      <c r="C246" s="127"/>
    </row>
    <row r="247" spans="2:3" s="125" customFormat="1" ht="15" hidden="1" customHeight="1">
      <c r="B247" s="137"/>
      <c r="C247" s="127"/>
    </row>
    <row r="248" spans="2:3" s="125" customFormat="1" ht="15" hidden="1" customHeight="1">
      <c r="B248" s="137"/>
      <c r="C248" s="127"/>
    </row>
    <row r="249" spans="2:3" s="125" customFormat="1" ht="15" hidden="1" customHeight="1">
      <c r="B249" s="137"/>
      <c r="C249" s="127"/>
    </row>
    <row r="250" spans="2:3" s="125" customFormat="1" ht="15" hidden="1" customHeight="1">
      <c r="B250" s="137"/>
      <c r="C250" s="127"/>
    </row>
    <row r="251" spans="2:3" s="125" customFormat="1" ht="15" hidden="1" customHeight="1">
      <c r="B251" s="137"/>
      <c r="C251" s="127"/>
    </row>
    <row r="252" spans="2:3" s="125" customFormat="1" ht="15" hidden="1" customHeight="1">
      <c r="B252" s="137"/>
      <c r="C252" s="127"/>
    </row>
    <row r="253" spans="2:3" s="125" customFormat="1" ht="15" hidden="1" customHeight="1">
      <c r="B253" s="137"/>
      <c r="C253" s="127"/>
    </row>
    <row r="254" spans="2:3" s="125" customFormat="1" ht="15" hidden="1" customHeight="1">
      <c r="B254" s="137"/>
      <c r="C254" s="127"/>
    </row>
    <row r="255" spans="2:3" s="125" customFormat="1" ht="15" hidden="1" customHeight="1">
      <c r="B255" s="137"/>
      <c r="C255" s="127"/>
    </row>
    <row r="256" spans="2:3" s="125" customFormat="1" ht="15" hidden="1" customHeight="1">
      <c r="B256" s="137"/>
      <c r="C256" s="127"/>
    </row>
    <row r="257" spans="2:3" s="125" customFormat="1" ht="15" hidden="1" customHeight="1">
      <c r="B257" s="137"/>
      <c r="C257" s="127"/>
    </row>
    <row r="258" spans="2:3" s="125" customFormat="1" ht="15" hidden="1" customHeight="1">
      <c r="B258" s="137"/>
      <c r="C258" s="127"/>
    </row>
    <row r="259" spans="2:3" s="125" customFormat="1" ht="15" hidden="1" customHeight="1">
      <c r="B259" s="137"/>
      <c r="C259" s="127"/>
    </row>
    <row r="260" spans="2:3" s="125" customFormat="1" ht="15" hidden="1" customHeight="1">
      <c r="B260" s="137"/>
      <c r="C260" s="127"/>
    </row>
    <row r="261" spans="2:3" s="125" customFormat="1" ht="15" hidden="1" customHeight="1">
      <c r="B261" s="137"/>
      <c r="C261" s="127"/>
    </row>
    <row r="262" spans="2:3" s="125" customFormat="1" ht="15" hidden="1" customHeight="1">
      <c r="B262" s="137"/>
      <c r="C262" s="127"/>
    </row>
    <row r="263" spans="2:3" s="125" customFormat="1" ht="15" hidden="1" customHeight="1">
      <c r="B263" s="137"/>
      <c r="C263" s="127"/>
    </row>
    <row r="264" spans="2:3" s="125" customFormat="1" ht="15" hidden="1" customHeight="1">
      <c r="B264" s="137"/>
      <c r="C264" s="127"/>
    </row>
    <row r="265" spans="2:3" s="125" customFormat="1" ht="15" hidden="1" customHeight="1">
      <c r="B265" s="137"/>
      <c r="C265" s="127"/>
    </row>
    <row r="266" spans="2:3" s="125" customFormat="1" ht="15" hidden="1" customHeight="1">
      <c r="B266" s="137"/>
      <c r="C266" s="127"/>
    </row>
    <row r="267" spans="2:3" s="125" customFormat="1" ht="15" hidden="1" customHeight="1">
      <c r="B267" s="137"/>
      <c r="C267" s="127"/>
    </row>
    <row r="268" spans="2:3" s="125" customFormat="1" ht="15" hidden="1" customHeight="1">
      <c r="B268" s="137"/>
      <c r="C268" s="127"/>
    </row>
    <row r="269" spans="2:3" s="125" customFormat="1" ht="15" hidden="1" customHeight="1">
      <c r="B269" s="137"/>
      <c r="C269" s="127"/>
    </row>
    <row r="270" spans="2:3" s="125" customFormat="1" ht="15" hidden="1" customHeight="1">
      <c r="B270" s="137"/>
      <c r="C270" s="127"/>
    </row>
    <row r="271" spans="2:3" s="125" customFormat="1" ht="15" hidden="1" customHeight="1">
      <c r="B271" s="137"/>
      <c r="C271" s="127"/>
    </row>
    <row r="272" spans="2:3" s="125" customFormat="1" ht="15" hidden="1" customHeight="1">
      <c r="B272" s="137"/>
      <c r="C272" s="127"/>
    </row>
    <row r="273" spans="2:3" s="125" customFormat="1" ht="15" hidden="1" customHeight="1">
      <c r="B273" s="137"/>
      <c r="C273" s="127"/>
    </row>
    <row r="274" spans="2:3" s="125" customFormat="1" ht="15" hidden="1" customHeight="1">
      <c r="B274" s="137"/>
      <c r="C274" s="127"/>
    </row>
    <row r="275" spans="2:3" s="125" customFormat="1" ht="15" hidden="1" customHeight="1">
      <c r="B275" s="137"/>
      <c r="C275" s="127"/>
    </row>
    <row r="276" spans="2:3" s="125" customFormat="1" ht="15" hidden="1" customHeight="1">
      <c r="B276" s="137"/>
      <c r="C276" s="127"/>
    </row>
    <row r="277" spans="2:3" s="125" customFormat="1" ht="15" hidden="1" customHeight="1">
      <c r="B277" s="137"/>
      <c r="C277" s="127"/>
    </row>
    <row r="278" spans="2:3" s="125" customFormat="1" ht="15" hidden="1" customHeight="1">
      <c r="B278" s="137"/>
      <c r="C278" s="127"/>
    </row>
    <row r="279" spans="2:3" s="125" customFormat="1" ht="15" hidden="1" customHeight="1">
      <c r="B279" s="137"/>
      <c r="C279" s="127"/>
    </row>
    <row r="280" spans="2:3" s="125" customFormat="1" ht="15" hidden="1" customHeight="1">
      <c r="B280" s="137"/>
      <c r="C280" s="127"/>
    </row>
    <row r="281" spans="2:3" s="125" customFormat="1" ht="15" hidden="1" customHeight="1">
      <c r="B281" s="137"/>
      <c r="C281" s="127"/>
    </row>
    <row r="282" spans="2:3" s="125" customFormat="1" ht="15" hidden="1" customHeight="1">
      <c r="B282" s="137"/>
      <c r="C282" s="127"/>
    </row>
    <row r="283" spans="2:3" s="125" customFormat="1" ht="15" hidden="1" customHeight="1">
      <c r="B283" s="137"/>
      <c r="C283" s="127"/>
    </row>
    <row r="284" spans="2:3" s="125" customFormat="1" ht="15" hidden="1" customHeight="1">
      <c r="B284" s="137"/>
      <c r="C284" s="127"/>
    </row>
    <row r="285" spans="2:3" s="125" customFormat="1" ht="15" hidden="1" customHeight="1">
      <c r="B285" s="137"/>
      <c r="C285" s="127"/>
    </row>
    <row r="286" spans="2:3" s="125" customFormat="1" ht="15" hidden="1" customHeight="1">
      <c r="B286" s="137"/>
      <c r="C286" s="127"/>
    </row>
    <row r="287" spans="2:3" s="125" customFormat="1" ht="15" hidden="1" customHeight="1">
      <c r="B287" s="137"/>
      <c r="C287" s="127"/>
    </row>
    <row r="288" spans="2:3" s="125" customFormat="1" ht="15" hidden="1" customHeight="1">
      <c r="B288" s="137"/>
      <c r="C288" s="127"/>
    </row>
    <row r="289" spans="2:3" s="125" customFormat="1" ht="15" hidden="1" customHeight="1">
      <c r="B289" s="137"/>
      <c r="C289" s="127"/>
    </row>
    <row r="290" spans="2:3" s="125" customFormat="1" ht="15" hidden="1" customHeight="1">
      <c r="B290" s="137"/>
      <c r="C290" s="127"/>
    </row>
    <row r="291" spans="2:3" s="125" customFormat="1" ht="15" hidden="1" customHeight="1">
      <c r="B291" s="137"/>
      <c r="C291" s="127"/>
    </row>
    <row r="292" spans="2:3" s="125" customFormat="1" ht="15" hidden="1" customHeight="1">
      <c r="B292" s="137"/>
      <c r="C292" s="127"/>
    </row>
    <row r="293" spans="2:3" s="125" customFormat="1" ht="15" hidden="1" customHeight="1">
      <c r="B293" s="137"/>
      <c r="C293" s="127"/>
    </row>
    <row r="294" spans="2:3" s="125" customFormat="1" ht="15" hidden="1" customHeight="1">
      <c r="B294" s="137"/>
      <c r="C294" s="127"/>
    </row>
    <row r="295" spans="2:3" s="125" customFormat="1" ht="15" hidden="1" customHeight="1">
      <c r="B295" s="137"/>
      <c r="C295" s="127"/>
    </row>
    <row r="296" spans="2:3" s="125" customFormat="1" ht="15" hidden="1" customHeight="1">
      <c r="B296" s="137"/>
      <c r="C296" s="127"/>
    </row>
    <row r="297" spans="2:3" s="125" customFormat="1" ht="15" hidden="1" customHeight="1">
      <c r="B297" s="137"/>
      <c r="C297" s="127"/>
    </row>
    <row r="298" spans="2:3" s="125" customFormat="1" ht="15" hidden="1" customHeight="1">
      <c r="B298" s="137"/>
      <c r="C298" s="127"/>
    </row>
    <row r="299" spans="2:3" s="125" customFormat="1" ht="15" hidden="1" customHeight="1">
      <c r="B299" s="137"/>
      <c r="C299" s="127"/>
    </row>
    <row r="300" spans="2:3" s="125" customFormat="1" ht="15" hidden="1" customHeight="1">
      <c r="B300" s="137"/>
      <c r="C300" s="127"/>
    </row>
    <row r="301" spans="2:3" s="125" customFormat="1" ht="15" hidden="1" customHeight="1">
      <c r="B301" s="137"/>
      <c r="C301" s="127"/>
    </row>
    <row r="302" spans="2:3" s="125" customFormat="1" ht="15" hidden="1" customHeight="1">
      <c r="B302" s="137"/>
      <c r="C302" s="127"/>
    </row>
    <row r="303" spans="2:3" s="125" customFormat="1" ht="15" hidden="1" customHeight="1">
      <c r="B303" s="137"/>
      <c r="C303" s="127"/>
    </row>
    <row r="304" spans="2:3" s="125" customFormat="1" ht="15" hidden="1" customHeight="1">
      <c r="B304" s="137"/>
      <c r="C304" s="127"/>
    </row>
    <row r="305" spans="2:3" s="125" customFormat="1" ht="15" hidden="1" customHeight="1">
      <c r="B305" s="137"/>
      <c r="C305" s="127"/>
    </row>
    <row r="306" spans="2:3" s="125" customFormat="1" ht="15" hidden="1" customHeight="1">
      <c r="B306" s="137"/>
      <c r="C306" s="127"/>
    </row>
    <row r="307" spans="2:3" s="125" customFormat="1" ht="15" hidden="1" customHeight="1">
      <c r="B307" s="137"/>
      <c r="C307" s="127"/>
    </row>
    <row r="308" spans="2:3" s="125" customFormat="1" ht="15" hidden="1" customHeight="1">
      <c r="B308" s="137"/>
      <c r="C308" s="127"/>
    </row>
    <row r="309" spans="2:3" s="125" customFormat="1" ht="15" hidden="1" customHeight="1">
      <c r="B309" s="137"/>
      <c r="C309" s="127"/>
    </row>
    <row r="310" spans="2:3" s="125" customFormat="1" ht="15" hidden="1" customHeight="1">
      <c r="B310" s="137"/>
      <c r="C310" s="127"/>
    </row>
    <row r="311" spans="2:3" s="125" customFormat="1" ht="15" hidden="1" customHeight="1">
      <c r="B311" s="137"/>
      <c r="C311" s="127"/>
    </row>
    <row r="312" spans="2:3" s="125" customFormat="1" ht="15" hidden="1" customHeight="1">
      <c r="B312" s="137"/>
      <c r="C312" s="127"/>
    </row>
    <row r="313" spans="2:3" s="125" customFormat="1" ht="15" hidden="1" customHeight="1">
      <c r="B313" s="137"/>
      <c r="C313" s="127"/>
    </row>
    <row r="314" spans="2:3" s="125" customFormat="1" ht="15" hidden="1" customHeight="1">
      <c r="B314" s="137"/>
      <c r="C314" s="127"/>
    </row>
    <row r="315" spans="2:3" s="125" customFormat="1" ht="15" hidden="1" customHeight="1">
      <c r="B315" s="137"/>
      <c r="C315" s="127"/>
    </row>
    <row r="316" spans="2:3" s="125" customFormat="1" ht="15" hidden="1" customHeight="1">
      <c r="B316" s="137"/>
      <c r="C316" s="127"/>
    </row>
  </sheetData>
  <sheetProtection password="CBD0" sheet="1" objects="1" scenarios="1" selectLockedCells="1"/>
  <mergeCells count="2">
    <mergeCell ref="C4:C5"/>
    <mergeCell ref="C17:C18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9" orientation="landscape" r:id="rId1"/>
  <headerFooter>
    <oddHeader>&amp;R&amp;"Arial,Italic"&amp;8Report on Investment Account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L917"/>
  <sheetViews>
    <sheetView topLeftCell="A25" zoomScale="80" zoomScaleNormal="80" zoomScaleSheetLayoutView="80" workbookViewId="0">
      <selection activeCell="G49" sqref="G49"/>
    </sheetView>
  </sheetViews>
  <sheetFormatPr defaultColWidth="0" defaultRowHeight="12.75" zeroHeight="1"/>
  <cols>
    <col min="1" max="1" width="5" style="16" customWidth="1"/>
    <col min="2" max="2" width="66.5703125" customWidth="1"/>
    <col min="3" max="3" width="23.140625" customWidth="1"/>
    <col min="4" max="4" width="22.28515625" customWidth="1"/>
    <col min="5" max="5" width="24.28515625" customWidth="1"/>
    <col min="6" max="6" width="23.5703125" customWidth="1"/>
    <col min="7" max="7" width="24.5703125" customWidth="1"/>
    <col min="8" max="8" width="9.140625" style="16" customWidth="1"/>
    <col min="9" max="90" width="0" style="16" hidden="1" customWidth="1"/>
    <col min="91" max="16384" width="9.140625" hidden="1"/>
  </cols>
  <sheetData>
    <row r="1" spans="2:7" s="16" customFormat="1" ht="20.25">
      <c r="B1" s="90" t="s">
        <v>61</v>
      </c>
      <c r="C1" s="91"/>
    </row>
    <row r="2" spans="2:7" s="16" customFormat="1" ht="20.25">
      <c r="B2" s="92" t="s">
        <v>151</v>
      </c>
      <c r="C2" s="93"/>
    </row>
    <row r="3" spans="2:7" s="16" customFormat="1" ht="13.5" thickBot="1"/>
    <row r="4" spans="2:7" ht="15.75" thickBot="1">
      <c r="B4" s="20" t="s">
        <v>182</v>
      </c>
      <c r="C4" s="343" t="s">
        <v>146</v>
      </c>
      <c r="D4" s="341" t="s">
        <v>133</v>
      </c>
      <c r="E4" s="336"/>
      <c r="F4" s="341" t="s">
        <v>134</v>
      </c>
      <c r="G4" s="336"/>
    </row>
    <row r="5" spans="2:7" ht="30.75" customHeight="1">
      <c r="B5" s="55" t="s">
        <v>179</v>
      </c>
      <c r="C5" s="356"/>
      <c r="D5" s="56" t="s">
        <v>180</v>
      </c>
      <c r="E5" s="57" t="s">
        <v>181</v>
      </c>
      <c r="F5" s="56" t="s">
        <v>163</v>
      </c>
      <c r="G5" s="57" t="s">
        <v>164</v>
      </c>
    </row>
    <row r="6" spans="2:7" ht="15">
      <c r="B6" s="77" t="s">
        <v>141</v>
      </c>
      <c r="C6" s="349"/>
      <c r="D6" s="350"/>
      <c r="E6" s="350"/>
      <c r="F6" s="86"/>
      <c r="G6" s="45"/>
    </row>
    <row r="7" spans="2:7" ht="15">
      <c r="B7" s="78" t="s">
        <v>51</v>
      </c>
      <c r="C7" s="32"/>
      <c r="D7" s="32"/>
      <c r="E7" s="44"/>
      <c r="F7" s="31"/>
      <c r="G7" s="33"/>
    </row>
    <row r="8" spans="2:7" ht="15">
      <c r="B8" s="67" t="s">
        <v>93</v>
      </c>
      <c r="C8" s="32"/>
      <c r="D8" s="114"/>
      <c r="E8" s="117"/>
      <c r="F8" s="118"/>
      <c r="G8" s="113"/>
    </row>
    <row r="9" spans="2:7" ht="15">
      <c r="B9" s="67" t="s">
        <v>94</v>
      </c>
      <c r="C9" s="32" t="str">
        <f>IF(AND(ISNUMBER(C10),ISNUMBER(C11),ISNUMBER(C12),ISNUMBER(C13)),SUM(C10:C13),"")</f>
        <v/>
      </c>
      <c r="D9" s="35" t="str">
        <f>IF(AND(ISNUMBER(D10),ISNUMBER(D11),ISNUMBER(D12),ISNUMBER(D13)),SUM(D10:D13),"")</f>
        <v/>
      </c>
      <c r="E9" s="84" t="str">
        <f>IF(AND(ISNUMBER(E10),ISNUMBER(E11),ISNUMBER(E12),ISNUMBER(E13)),SUM(E10:E13),"")</f>
        <v/>
      </c>
      <c r="F9" s="34" t="str">
        <f>IF(AND(ISNUMBER(F10),ISNUMBER(F11),ISNUMBER(F12),ISNUMBER(F13)),SUM(F10:F13),"")</f>
        <v/>
      </c>
      <c r="G9" s="36" t="str">
        <f>IF(AND(ISNUMBER(G10),ISNUMBER(G11),ISNUMBER(G12),ISNUMBER(G13)),SUM(G10:G13),"")</f>
        <v/>
      </c>
    </row>
    <row r="10" spans="2:7" ht="14.25">
      <c r="B10" s="80" t="s">
        <v>95</v>
      </c>
      <c r="C10" s="32"/>
      <c r="D10" s="114"/>
      <c r="E10" s="117"/>
      <c r="F10" s="118"/>
      <c r="G10" s="113"/>
    </row>
    <row r="11" spans="2:7" ht="14.25">
      <c r="B11" s="80" t="s">
        <v>96</v>
      </c>
      <c r="C11" s="32"/>
      <c r="D11" s="114"/>
      <c r="E11" s="117"/>
      <c r="F11" s="118"/>
      <c r="G11" s="113"/>
    </row>
    <row r="12" spans="2:7" ht="14.25">
      <c r="B12" s="80" t="s">
        <v>97</v>
      </c>
      <c r="C12" s="32"/>
      <c r="D12" s="114"/>
      <c r="E12" s="117"/>
      <c r="F12" s="118"/>
      <c r="G12" s="113"/>
    </row>
    <row r="13" spans="2:7" ht="14.25">
      <c r="B13" s="80" t="s">
        <v>98</v>
      </c>
      <c r="C13" s="32"/>
      <c r="D13" s="114"/>
      <c r="E13" s="117"/>
      <c r="F13" s="118"/>
      <c r="G13" s="113"/>
    </row>
    <row r="14" spans="2:7" ht="15">
      <c r="B14" s="78" t="s">
        <v>55</v>
      </c>
      <c r="C14" s="32"/>
      <c r="D14" s="32"/>
      <c r="E14" s="44"/>
      <c r="F14" s="31"/>
      <c r="G14" s="33"/>
    </row>
    <row r="15" spans="2:7" ht="15">
      <c r="B15" s="67" t="s">
        <v>122</v>
      </c>
      <c r="C15" s="32" t="str">
        <f>IF(AND(ISNUMBER(C16),ISNUMBER(C17),ISNUMBER(C18)),SUM(C16:C18),"")</f>
        <v/>
      </c>
      <c r="D15" s="35" t="str">
        <f t="shared" ref="D15:G15" si="0">IF(AND(ISNUMBER(D16),ISNUMBER(D17),ISNUMBER(D18)),SUM(D16:D18),"")</f>
        <v/>
      </c>
      <c r="E15" s="84" t="str">
        <f t="shared" si="0"/>
        <v/>
      </c>
      <c r="F15" s="34" t="str">
        <f>IF(AND(ISNUMBER(F16),ISNUMBER(F17),ISNUMBER(F18)),SUM(F16:F18),"")</f>
        <v/>
      </c>
      <c r="G15" s="36" t="str">
        <f t="shared" si="0"/>
        <v/>
      </c>
    </row>
    <row r="16" spans="2:7" ht="14.25">
      <c r="B16" s="80" t="s">
        <v>123</v>
      </c>
      <c r="C16" s="32"/>
      <c r="D16" s="114"/>
      <c r="E16" s="117"/>
      <c r="F16" s="118"/>
      <c r="G16" s="113"/>
    </row>
    <row r="17" spans="1:90" ht="14.25">
      <c r="B17" s="80" t="s">
        <v>124</v>
      </c>
      <c r="C17" s="32"/>
      <c r="D17" s="114"/>
      <c r="E17" s="117"/>
      <c r="F17" s="118"/>
      <c r="G17" s="113"/>
    </row>
    <row r="18" spans="1:90" ht="15" thickBot="1">
      <c r="B18" s="80" t="s">
        <v>125</v>
      </c>
      <c r="C18" s="37"/>
      <c r="D18" s="119"/>
      <c r="E18" s="120"/>
      <c r="F18" s="121"/>
      <c r="G18" s="115"/>
    </row>
    <row r="19" spans="1:90" s="97" customFormat="1" ht="15.75" thickBot="1">
      <c r="A19" s="96"/>
      <c r="B19" s="71" t="s">
        <v>143</v>
      </c>
      <c r="C19" s="357"/>
      <c r="D19" s="358"/>
      <c r="E19" s="358"/>
      <c r="F19" s="359"/>
      <c r="G19" s="89" t="str">
        <f>IF(AND(ISNUMBER(D8),ISNUMBER(D9),ISNUMBER(D15),ISNUMBER(E8),ISNUMBER(E9),ISNUMBER(E15),ISNUMBER(F8),ISNUMBER(F9),ISNUMBER(F15),ISNUMBER(G8),ISNUMBER(G9),ISNUMBER(G15)),D8+D9+D15+E8+E9+E15+F8+F9+F15+G8+G9+G15,"")</f>
        <v/>
      </c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</row>
    <row r="20" spans="1:90" ht="15">
      <c r="B20" s="77" t="s">
        <v>142</v>
      </c>
      <c r="C20" s="40"/>
      <c r="D20" s="40"/>
      <c r="E20" s="41"/>
      <c r="F20" s="40"/>
      <c r="G20" s="41"/>
    </row>
    <row r="21" spans="1:90" ht="15">
      <c r="B21" s="77" t="s">
        <v>51</v>
      </c>
      <c r="C21" s="32"/>
      <c r="D21" s="32"/>
      <c r="E21" s="33"/>
      <c r="F21" s="32"/>
      <c r="G21" s="33"/>
    </row>
    <row r="22" spans="1:90" ht="15">
      <c r="B22" s="78" t="s">
        <v>99</v>
      </c>
      <c r="C22" s="35" t="str">
        <f>IF(AND(ISNUMBER(C23),ISNUMBER(C31),ISNUMBER(C37),ISNUMBER(C42),ISNUMBER(C45)),C23+C31+C37+C42+C45,"")</f>
        <v/>
      </c>
      <c r="D22" s="35" t="str">
        <f t="shared" ref="D22:G22" si="1">IF(AND(ISNUMBER(D23),ISNUMBER(D31),ISNUMBER(D37),ISNUMBER(D42),ISNUMBER(D45)),D23+D31+D37+D42+D45,"")</f>
        <v/>
      </c>
      <c r="E22" s="36" t="str">
        <f t="shared" si="1"/>
        <v/>
      </c>
      <c r="F22" s="35" t="str">
        <f t="shared" si="1"/>
        <v/>
      </c>
      <c r="G22" s="36" t="str">
        <f t="shared" si="1"/>
        <v/>
      </c>
    </row>
    <row r="23" spans="1:90" ht="14.25">
      <c r="B23" s="79" t="s">
        <v>100</v>
      </c>
      <c r="C23" s="35" t="str">
        <f>IF(AND(ISNUMBER(C24),ISNUMBER(C25),ISNUMBER(C26),ISNUMBER(C27)),SUM(C24:C27),"")</f>
        <v/>
      </c>
      <c r="D23" s="35" t="str">
        <f>IF(AND(ISNUMBER(D24),ISNUMBER(D25),ISNUMBER(D26),ISNUMBER(D27)),SUM(D24:D27),"")</f>
        <v/>
      </c>
      <c r="E23" s="36" t="str">
        <f t="shared" ref="E23" si="2">IF(AND(ISNUMBER(E24),ISNUMBER(E25),ISNUMBER(E26),ISNUMBER(E27)),SUM(E24:E27),"")</f>
        <v/>
      </c>
      <c r="F23" s="35" t="str">
        <f>IF(AND(ISNUMBER(F24),ISNUMBER(F25),ISNUMBER(F26),ISNUMBER(F27)),SUM(F24:F27),"")</f>
        <v/>
      </c>
      <c r="G23" s="36" t="str">
        <f t="shared" ref="G23" si="3">IF(AND(ISNUMBER(G24),ISNUMBER(G25),ISNUMBER(G26),ISNUMBER(G27)),SUM(G24:G27),"")</f>
        <v/>
      </c>
    </row>
    <row r="24" spans="1:90" ht="14.25">
      <c r="B24" s="80" t="s">
        <v>101</v>
      </c>
      <c r="C24" s="114"/>
      <c r="D24" s="114"/>
      <c r="E24" s="113"/>
      <c r="F24" s="114"/>
      <c r="G24" s="113"/>
    </row>
    <row r="25" spans="1:90" ht="14.25">
      <c r="B25" s="80" t="s">
        <v>102</v>
      </c>
      <c r="C25" s="114"/>
      <c r="D25" s="114"/>
      <c r="E25" s="113"/>
      <c r="F25" s="114"/>
      <c r="G25" s="113"/>
    </row>
    <row r="26" spans="1:90" ht="14.25">
      <c r="B26" s="80" t="s">
        <v>103</v>
      </c>
      <c r="C26" s="114"/>
      <c r="D26" s="114"/>
      <c r="E26" s="113"/>
      <c r="F26" s="114"/>
      <c r="G26" s="113"/>
    </row>
    <row r="27" spans="1:90" ht="14.25">
      <c r="B27" s="80" t="s">
        <v>104</v>
      </c>
      <c r="C27" s="35" t="str">
        <f>IF(AND(ISNUMBER(C28),ISNUMBER(C29),ISNUMBER(C30)),SUM(C28:C30),"")</f>
        <v/>
      </c>
      <c r="D27" s="35" t="str">
        <f>IF(AND(ISNUMBER(D28),ISNUMBER(D29),ISNUMBER(D30)),SUM(D28:D30),"")</f>
        <v/>
      </c>
      <c r="E27" s="36" t="str">
        <f t="shared" ref="E27:G27" si="4">IF(AND(ISNUMBER(E28),ISNUMBER(E29),ISNUMBER(E30)),SUM(E28:E30),"")</f>
        <v/>
      </c>
      <c r="F27" s="35" t="str">
        <f t="shared" si="4"/>
        <v/>
      </c>
      <c r="G27" s="36" t="str">
        <f t="shared" si="4"/>
        <v/>
      </c>
    </row>
    <row r="28" spans="1:90" ht="14.25">
      <c r="B28" s="69" t="s">
        <v>105</v>
      </c>
      <c r="C28" s="114"/>
      <c r="D28" s="114"/>
      <c r="E28" s="113"/>
      <c r="F28" s="114"/>
      <c r="G28" s="113"/>
    </row>
    <row r="29" spans="1:90" ht="14.25">
      <c r="B29" s="69" t="s">
        <v>106</v>
      </c>
      <c r="C29" s="114"/>
      <c r="D29" s="114"/>
      <c r="E29" s="113"/>
      <c r="F29" s="114"/>
      <c r="G29" s="113"/>
    </row>
    <row r="30" spans="1:90" ht="14.25">
      <c r="B30" s="69" t="s">
        <v>107</v>
      </c>
      <c r="C30" s="114"/>
      <c r="D30" s="114"/>
      <c r="E30" s="113"/>
      <c r="F30" s="114"/>
      <c r="G30" s="113"/>
    </row>
    <row r="31" spans="1:90" ht="14.25">
      <c r="B31" s="79" t="s">
        <v>108</v>
      </c>
      <c r="C31" s="35" t="str">
        <f>IF(AND(ISNUMBER(C32),ISNUMBER(C33),ISNUMBER(C34),ISNUMBER(C35),ISNUMBER(C36)),SUM(C32:C36),"")</f>
        <v/>
      </c>
      <c r="D31" s="35" t="str">
        <f t="shared" ref="D31:G31" si="5">IF(AND(ISNUMBER(D32),ISNUMBER(D33),ISNUMBER(D34),ISNUMBER(D35),ISNUMBER(D36)),SUM(D32:D36),"")</f>
        <v/>
      </c>
      <c r="E31" s="36" t="str">
        <f t="shared" si="5"/>
        <v/>
      </c>
      <c r="F31" s="35" t="str">
        <f t="shared" si="5"/>
        <v/>
      </c>
      <c r="G31" s="36" t="str">
        <f t="shared" si="5"/>
        <v/>
      </c>
    </row>
    <row r="32" spans="1:90" ht="14.25">
      <c r="B32" s="80" t="s">
        <v>109</v>
      </c>
      <c r="C32" s="114"/>
      <c r="D32" s="114"/>
      <c r="E32" s="113"/>
      <c r="F32" s="114"/>
      <c r="G32" s="113"/>
    </row>
    <row r="33" spans="2:7" ht="14.25">
      <c r="B33" s="80" t="s">
        <v>110</v>
      </c>
      <c r="C33" s="114"/>
      <c r="D33" s="114"/>
      <c r="E33" s="113"/>
      <c r="F33" s="114"/>
      <c r="G33" s="113"/>
    </row>
    <row r="34" spans="2:7" ht="14.25">
      <c r="B34" s="80" t="s">
        <v>111</v>
      </c>
      <c r="C34" s="114"/>
      <c r="D34" s="114"/>
      <c r="E34" s="113"/>
      <c r="F34" s="114"/>
      <c r="G34" s="113"/>
    </row>
    <row r="35" spans="2:7" ht="14.25">
      <c r="B35" s="80" t="s">
        <v>112</v>
      </c>
      <c r="C35" s="114"/>
      <c r="D35" s="114"/>
      <c r="E35" s="113"/>
      <c r="F35" s="114"/>
      <c r="G35" s="113"/>
    </row>
    <row r="36" spans="2:7" ht="14.25">
      <c r="B36" s="80" t="s">
        <v>129</v>
      </c>
      <c r="C36" s="114"/>
      <c r="D36" s="114"/>
      <c r="E36" s="113"/>
      <c r="F36" s="114"/>
      <c r="G36" s="113"/>
    </row>
    <row r="37" spans="2:7" ht="14.25">
      <c r="B37" s="79" t="s">
        <v>113</v>
      </c>
      <c r="C37" s="35" t="str">
        <f>IF(AND(ISNUMBER(C38),ISNUMBER(C39),ISNUMBER(C40),ISNUMBER(C41)),SUM(C38:C41),"")</f>
        <v/>
      </c>
      <c r="D37" s="35" t="str">
        <f t="shared" ref="D37:G37" si="6">IF(AND(ISNUMBER(D38),ISNUMBER(D39),ISNUMBER(D40),ISNUMBER(D41)),SUM(D38:D41),"")</f>
        <v/>
      </c>
      <c r="E37" s="36" t="str">
        <f t="shared" si="6"/>
        <v/>
      </c>
      <c r="F37" s="35" t="str">
        <f t="shared" si="6"/>
        <v/>
      </c>
      <c r="G37" s="36" t="str">
        <f t="shared" si="6"/>
        <v/>
      </c>
    </row>
    <row r="38" spans="2:7" ht="14.25">
      <c r="B38" s="80" t="s">
        <v>114</v>
      </c>
      <c r="C38" s="114"/>
      <c r="D38" s="114"/>
      <c r="E38" s="113"/>
      <c r="F38" s="114"/>
      <c r="G38" s="113"/>
    </row>
    <row r="39" spans="2:7" ht="14.25">
      <c r="B39" s="80" t="s">
        <v>115</v>
      </c>
      <c r="C39" s="114"/>
      <c r="D39" s="114"/>
      <c r="E39" s="113"/>
      <c r="F39" s="114"/>
      <c r="G39" s="113"/>
    </row>
    <row r="40" spans="2:7" ht="14.25">
      <c r="B40" s="80" t="s">
        <v>116</v>
      </c>
      <c r="C40" s="114"/>
      <c r="D40" s="114"/>
      <c r="E40" s="113"/>
      <c r="F40" s="114"/>
      <c r="G40" s="113"/>
    </row>
    <row r="41" spans="2:7" ht="14.25">
      <c r="B41" s="80" t="s">
        <v>117</v>
      </c>
      <c r="C41" s="114"/>
      <c r="D41" s="114"/>
      <c r="E41" s="113"/>
      <c r="F41" s="114"/>
      <c r="G41" s="113"/>
    </row>
    <row r="42" spans="2:7" ht="14.25">
      <c r="B42" s="79" t="s">
        <v>118</v>
      </c>
      <c r="C42" s="35" t="str">
        <f>IF(AND(ISNUMBER(C43),ISNUMBER(C44)),SUM(C43:C44),"")</f>
        <v/>
      </c>
      <c r="D42" s="35" t="str">
        <f t="shared" ref="D42:G42" si="7">IF(AND(ISNUMBER(D43),ISNUMBER(D44)),SUM(D43:D44),"")</f>
        <v/>
      </c>
      <c r="E42" s="36" t="str">
        <f t="shared" si="7"/>
        <v/>
      </c>
      <c r="F42" s="35" t="str">
        <f t="shared" si="7"/>
        <v/>
      </c>
      <c r="G42" s="36" t="str">
        <f t="shared" si="7"/>
        <v/>
      </c>
    </row>
    <row r="43" spans="2:7" ht="14.25">
      <c r="B43" s="80" t="s">
        <v>119</v>
      </c>
      <c r="C43" s="114"/>
      <c r="D43" s="114"/>
      <c r="E43" s="113"/>
      <c r="F43" s="114"/>
      <c r="G43" s="113"/>
    </row>
    <row r="44" spans="2:7" ht="14.25">
      <c r="B44" s="80" t="s">
        <v>120</v>
      </c>
      <c r="C44" s="114"/>
      <c r="D44" s="114"/>
      <c r="E44" s="113"/>
      <c r="F44" s="114"/>
      <c r="G44" s="113"/>
    </row>
    <row r="45" spans="2:7" ht="14.25">
      <c r="B45" s="79" t="s">
        <v>121</v>
      </c>
      <c r="C45" s="114"/>
      <c r="D45" s="114"/>
      <c r="E45" s="113"/>
      <c r="F45" s="114"/>
      <c r="G45" s="113"/>
    </row>
    <row r="46" spans="2:7" ht="15">
      <c r="B46" s="81" t="s">
        <v>55</v>
      </c>
      <c r="C46" s="32"/>
      <c r="D46" s="32"/>
      <c r="E46" s="33"/>
      <c r="F46" s="32"/>
      <c r="G46" s="33"/>
    </row>
    <row r="47" spans="2:7" ht="15">
      <c r="B47" s="78" t="s">
        <v>126</v>
      </c>
      <c r="C47" s="35" t="str">
        <f>IF(AND(ISNUMBER(C48),ISNUMBER(C49)),SUM(C48:C49),"")</f>
        <v/>
      </c>
      <c r="D47" s="35" t="str">
        <f t="shared" ref="D47:E47" si="8">IF(AND(ISNUMBER(D48),ISNUMBER(D49)),SUM(D48:D49),"")</f>
        <v/>
      </c>
      <c r="E47" s="36" t="str">
        <f t="shared" si="8"/>
        <v/>
      </c>
      <c r="F47" s="35" t="str">
        <f>IF(AND(ISNUMBER(F48),ISNUMBER(F49)),SUM(F48:F49),"")</f>
        <v/>
      </c>
      <c r="G47" s="36" t="str">
        <f t="shared" ref="G47" si="9">IF(AND(ISNUMBER(G48),ISNUMBER(G49)),SUM(G48:G49),"")</f>
        <v/>
      </c>
    </row>
    <row r="48" spans="2:7" ht="14.25">
      <c r="B48" s="79" t="s">
        <v>127</v>
      </c>
      <c r="C48" s="114"/>
      <c r="D48" s="114"/>
      <c r="E48" s="113"/>
      <c r="F48" s="114"/>
      <c r="G48" s="113"/>
    </row>
    <row r="49" spans="1:90" ht="15" thickBot="1">
      <c r="B49" s="79" t="s">
        <v>128</v>
      </c>
      <c r="C49" s="119"/>
      <c r="D49" s="119"/>
      <c r="E49" s="116"/>
      <c r="F49" s="119"/>
      <c r="G49" s="116"/>
    </row>
    <row r="50" spans="1:90" s="19" customFormat="1" ht="27" customHeight="1" thickBot="1">
      <c r="A50" s="94"/>
      <c r="B50" s="95" t="s">
        <v>132</v>
      </c>
      <c r="C50" s="357"/>
      <c r="D50" s="358"/>
      <c r="E50" s="358"/>
      <c r="F50" s="359"/>
      <c r="G50" s="89" t="str">
        <f>IF(AND(ISNUMBER(C22),ISNUMBER(C47),ISNUMBER(D22),ISNUMBER(D47),ISNUMBER(E22),ISNUMBER(E47),ISNUMBER(F22),ISNUMBER(F47),ISNUMBER(G22),ISNUMBER(G47)),C22+D22+E22+F22+G22+C47+D47+E47+F47+G47,"")</f>
        <v/>
      </c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</row>
    <row r="51" spans="1:90" s="19" customFormat="1" ht="30.75" thickBot="1">
      <c r="A51" s="94"/>
      <c r="B51" s="71" t="s">
        <v>233</v>
      </c>
      <c r="C51" s="357"/>
      <c r="D51" s="358"/>
      <c r="E51" s="358"/>
      <c r="F51" s="359"/>
      <c r="G51" s="157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</row>
    <row r="52" spans="1:90" s="19" customFormat="1" ht="30.75" thickBot="1">
      <c r="A52" s="94"/>
      <c r="B52" s="72" t="s">
        <v>234</v>
      </c>
      <c r="C52" s="357"/>
      <c r="D52" s="358"/>
      <c r="E52" s="358"/>
      <c r="F52" s="359"/>
      <c r="G52" s="89" t="str">
        <f>IF(AND(ISNUMBER(G19),ISNUMBER(G50),ISNUMBER(G51)),G19+G50+G51,"")</f>
        <v/>
      </c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</row>
    <row r="53" spans="1:90" s="16" customFormat="1" ht="14.25">
      <c r="B53" s="62"/>
      <c r="C53" s="65"/>
      <c r="D53" s="65"/>
      <c r="E53" s="65"/>
      <c r="F53" s="62"/>
      <c r="G53" s="62"/>
    </row>
    <row r="54" spans="1:90" s="16" customFormat="1" ht="14.25">
      <c r="B54" s="73" t="s">
        <v>150</v>
      </c>
      <c r="C54" s="65"/>
      <c r="D54" s="65"/>
      <c r="E54" s="65"/>
      <c r="F54" s="62"/>
      <c r="G54" s="62"/>
    </row>
    <row r="55" spans="1:90" s="94" customFormat="1" ht="14.25">
      <c r="B55" s="355" t="s">
        <v>144</v>
      </c>
      <c r="C55" s="355"/>
      <c r="D55" s="355"/>
      <c r="E55" s="355"/>
      <c r="F55" s="355"/>
      <c r="G55" s="355"/>
    </row>
    <row r="56" spans="1:90" s="94" customFormat="1" ht="16.5">
      <c r="B56" s="98" t="s">
        <v>147</v>
      </c>
      <c r="C56" s="99"/>
      <c r="D56" s="99"/>
      <c r="E56" s="99"/>
      <c r="F56" s="99"/>
      <c r="G56" s="99"/>
    </row>
    <row r="57" spans="1:90" s="94" customFormat="1" ht="16.5">
      <c r="B57" s="98" t="s">
        <v>148</v>
      </c>
      <c r="C57" s="99"/>
      <c r="D57" s="99"/>
      <c r="E57" s="99"/>
      <c r="F57" s="99"/>
      <c r="G57" s="99"/>
    </row>
    <row r="58" spans="1:90" s="94" customFormat="1" ht="16.5">
      <c r="B58" s="98" t="s">
        <v>149</v>
      </c>
      <c r="C58" s="99"/>
      <c r="D58" s="99"/>
      <c r="E58" s="99"/>
      <c r="F58" s="99"/>
      <c r="G58" s="99"/>
    </row>
    <row r="59" spans="1:90" s="16" customFormat="1" hidden="1"/>
    <row r="60" spans="1:90" s="16" customFormat="1" hidden="1"/>
    <row r="61" spans="1:90" s="16" customFormat="1" hidden="1"/>
    <row r="62" spans="1:90" s="16" customFormat="1" hidden="1"/>
    <row r="63" spans="1:90" s="16" customFormat="1" hidden="1"/>
    <row r="64" spans="1:90" s="16" customFormat="1" hidden="1"/>
    <row r="65" s="16" customFormat="1" hidden="1"/>
    <row r="66" s="16" customFormat="1" hidden="1"/>
    <row r="67" s="16" customFormat="1" hidden="1"/>
    <row r="68" s="16" customFormat="1" hidden="1"/>
    <row r="69" s="16" customFormat="1" hidden="1"/>
    <row r="70" s="16" customFormat="1" hidden="1"/>
    <row r="71" s="16" customFormat="1" hidden="1"/>
    <row r="72" s="16" customFormat="1" hidden="1"/>
    <row r="73" s="16" customFormat="1" hidden="1"/>
    <row r="74" s="16" customFormat="1" hidden="1"/>
    <row r="75" s="16" customFormat="1" hidden="1"/>
    <row r="76" s="16" customFormat="1" hidden="1"/>
    <row r="77" s="16" customFormat="1" hidden="1"/>
    <row r="78" s="16" customFormat="1" hidden="1"/>
    <row r="79" s="16" customFormat="1" hidden="1"/>
    <row r="80" s="16" customFormat="1" hidden="1"/>
    <row r="81" s="16" customFormat="1" hidden="1"/>
    <row r="82" s="16" customFormat="1" hidden="1"/>
    <row r="83" s="16" customFormat="1" hidden="1"/>
    <row r="84" s="16" customFormat="1" hidden="1"/>
    <row r="85" s="16" customFormat="1" hidden="1"/>
    <row r="86" s="16" customFormat="1" hidden="1"/>
    <row r="87" s="16" customFormat="1" hidden="1"/>
    <row r="88" s="16" customFormat="1" hidden="1"/>
    <row r="89" s="16" customFormat="1" hidden="1"/>
    <row r="90" s="16" customFormat="1" hidden="1"/>
    <row r="91" s="16" customFormat="1" hidden="1"/>
    <row r="92" s="16" customFormat="1" hidden="1"/>
    <row r="93" s="16" customFormat="1" hidden="1"/>
    <row r="94" s="16" customFormat="1" hidden="1"/>
    <row r="95" s="16" customFormat="1" hidden="1"/>
    <row r="96" s="16" customFormat="1" hidden="1"/>
    <row r="97" s="16" customFormat="1" hidden="1"/>
    <row r="98" s="16" customFormat="1" hidden="1"/>
    <row r="99" s="16" customFormat="1" hidden="1"/>
    <row r="100" s="16" customFormat="1" hidden="1"/>
    <row r="101" s="16" customFormat="1" hidden="1"/>
    <row r="102" s="16" customFormat="1" hidden="1"/>
    <row r="103" s="16" customFormat="1" hidden="1"/>
    <row r="104" s="16" customFormat="1" hidden="1"/>
    <row r="105" s="16" customFormat="1" hidden="1"/>
    <row r="106" s="16" customFormat="1" hidden="1"/>
    <row r="107" s="16" customFormat="1" hidden="1"/>
    <row r="108" s="16" customFormat="1" hidden="1"/>
    <row r="109" s="16" customFormat="1" hidden="1"/>
    <row r="110" s="16" customFormat="1" hidden="1"/>
    <row r="111" s="16" customFormat="1" hidden="1"/>
    <row r="112" s="16" customFormat="1" hidden="1"/>
    <row r="113" s="16" customFormat="1" hidden="1"/>
    <row r="114" s="16" customFormat="1" hidden="1"/>
    <row r="115" s="16" customFormat="1" hidden="1"/>
    <row r="116" s="16" customFormat="1" hidden="1"/>
    <row r="117" s="16" customFormat="1" hidden="1"/>
    <row r="118" s="16" customFormat="1" hidden="1"/>
    <row r="119" s="16" customFormat="1" hidden="1"/>
    <row r="120" s="16" customFormat="1" hidden="1"/>
    <row r="121" s="16" customFormat="1" hidden="1"/>
    <row r="122" s="16" customFormat="1" hidden="1"/>
    <row r="123" s="16" customFormat="1" hidden="1"/>
    <row r="124" s="16" customFormat="1" hidden="1"/>
    <row r="125" s="16" customFormat="1" hidden="1"/>
    <row r="126" s="16" customFormat="1" hidden="1"/>
    <row r="127" s="16" customFormat="1" hidden="1"/>
    <row r="128" s="16" customFormat="1" hidden="1"/>
    <row r="129" s="16" customFormat="1" hidden="1"/>
    <row r="130" s="16" customFormat="1" hidden="1"/>
    <row r="131" s="16" customFormat="1" hidden="1"/>
    <row r="132" s="16" customFormat="1" hidden="1"/>
    <row r="133" s="16" customFormat="1" hidden="1"/>
    <row r="134" s="16" customFormat="1" hidden="1"/>
    <row r="135" s="16" customFormat="1" hidden="1"/>
    <row r="136" s="16" customFormat="1" hidden="1"/>
    <row r="137" s="16" customFormat="1" hidden="1"/>
    <row r="138" s="16" customFormat="1" hidden="1"/>
    <row r="139" s="16" customFormat="1" hidden="1"/>
    <row r="140" s="16" customFormat="1" hidden="1"/>
    <row r="141" s="16" customFormat="1" hidden="1"/>
    <row r="142" s="16" customFormat="1" hidden="1"/>
    <row r="143" s="16" customFormat="1" hidden="1"/>
    <row r="144" s="16" customFormat="1" hidden="1"/>
    <row r="145" s="16" customFormat="1" hidden="1"/>
    <row r="146" s="16" customFormat="1" hidden="1"/>
    <row r="147" s="16" customFormat="1" hidden="1"/>
    <row r="148" s="16" customFormat="1" hidden="1"/>
    <row r="149" s="16" customFormat="1" hidden="1"/>
    <row r="150" s="16" customFormat="1" hidden="1"/>
    <row r="151" s="16" customFormat="1" hidden="1"/>
    <row r="152" s="16" customFormat="1" hidden="1"/>
    <row r="153" s="16" customFormat="1" hidden="1"/>
    <row r="154" s="16" customFormat="1" hidden="1"/>
    <row r="155" s="16" customFormat="1" hidden="1"/>
    <row r="156" s="16" customFormat="1" hidden="1"/>
    <row r="157" s="16" customFormat="1" hidden="1"/>
    <row r="158" s="16" customFormat="1" hidden="1"/>
    <row r="159" s="16" customFormat="1" hidden="1"/>
    <row r="160" s="16" customFormat="1" hidden="1"/>
    <row r="161" s="16" customFormat="1" hidden="1"/>
    <row r="162" s="16" customFormat="1" hidden="1"/>
    <row r="163" s="16" customFormat="1" hidden="1"/>
    <row r="164" s="16" customFormat="1" hidden="1"/>
    <row r="165" s="16" customFormat="1" hidden="1"/>
    <row r="166" s="16" customFormat="1" hidden="1"/>
    <row r="167" s="16" customFormat="1" hidden="1"/>
    <row r="168" s="16" customFormat="1" hidden="1"/>
    <row r="169" s="16" customFormat="1" hidden="1"/>
    <row r="170" s="16" customFormat="1" hidden="1"/>
    <row r="171" s="16" customFormat="1" hidden="1"/>
    <row r="172" s="16" customFormat="1" hidden="1"/>
    <row r="173" s="16" customFormat="1" hidden="1"/>
    <row r="174" s="16" customFormat="1" hidden="1"/>
    <row r="175" s="16" customFormat="1" hidden="1"/>
    <row r="176" s="16" customFormat="1" hidden="1"/>
    <row r="177" s="16" customFormat="1" hidden="1"/>
    <row r="178" s="16" customFormat="1" hidden="1"/>
    <row r="179" s="16" customFormat="1" hidden="1"/>
    <row r="180" s="16" customFormat="1" hidden="1"/>
    <row r="181" s="16" customFormat="1" hidden="1"/>
    <row r="182" s="16" customFormat="1" hidden="1"/>
    <row r="183" s="16" customFormat="1" hidden="1"/>
    <row r="184" s="16" customFormat="1" hidden="1"/>
    <row r="185" s="16" customFormat="1" hidden="1"/>
    <row r="186" s="16" customFormat="1" hidden="1"/>
    <row r="187" s="16" customFormat="1" hidden="1"/>
    <row r="188" s="16" customFormat="1" hidden="1"/>
    <row r="189" s="16" customFormat="1" hidden="1"/>
    <row r="190" s="16" customFormat="1" hidden="1"/>
    <row r="191" s="16" customFormat="1" hidden="1"/>
    <row r="192" s="16" customFormat="1" hidden="1"/>
    <row r="193" s="16" customFormat="1" hidden="1"/>
    <row r="194" s="16" customFormat="1" hidden="1"/>
    <row r="195" s="16" customFormat="1" hidden="1"/>
    <row r="196" s="16" customFormat="1" hidden="1"/>
    <row r="197" s="16" customFormat="1" hidden="1"/>
    <row r="198" s="16" customFormat="1" hidden="1"/>
    <row r="199" s="16" customFormat="1" hidden="1"/>
    <row r="200" s="16" customFormat="1" hidden="1"/>
    <row r="201" s="16" customFormat="1" hidden="1"/>
    <row r="202" s="16" customFormat="1" hidden="1"/>
    <row r="203" s="16" customFormat="1" hidden="1"/>
    <row r="204" s="16" customFormat="1" hidden="1"/>
    <row r="205" s="16" customFormat="1" hidden="1"/>
    <row r="206" s="16" customFormat="1" hidden="1"/>
    <row r="207" s="16" customFormat="1" hidden="1"/>
    <row r="208" s="16" customFormat="1" hidden="1"/>
    <row r="209" s="16" customFormat="1" hidden="1"/>
    <row r="210" s="16" customFormat="1" hidden="1"/>
    <row r="211" s="16" customFormat="1" hidden="1"/>
    <row r="212" s="16" customFormat="1" hidden="1"/>
    <row r="213" s="16" customFormat="1" hidden="1"/>
    <row r="214" s="16" customFormat="1" hidden="1"/>
    <row r="215" s="16" customFormat="1" hidden="1"/>
    <row r="216" s="16" customFormat="1" hidden="1"/>
    <row r="217" s="16" customFormat="1" hidden="1"/>
    <row r="218" s="16" customFormat="1" hidden="1"/>
    <row r="219" s="16" customFormat="1" hidden="1"/>
    <row r="220" s="16" customFormat="1" hidden="1"/>
    <row r="221" s="16" customFormat="1" hidden="1"/>
    <row r="222" s="16" customFormat="1" hidden="1"/>
    <row r="223" s="16" customFormat="1" hidden="1"/>
    <row r="224" s="16" customFormat="1" hidden="1"/>
    <row r="225" s="16" customFormat="1" hidden="1"/>
    <row r="226" s="16" customFormat="1" hidden="1"/>
    <row r="227" s="16" customFormat="1" hidden="1"/>
    <row r="228" s="16" customFormat="1" hidden="1"/>
    <row r="229" s="16" customFormat="1" hidden="1"/>
    <row r="230" s="16" customFormat="1" hidden="1"/>
    <row r="231" s="16" customFormat="1" hidden="1"/>
    <row r="232" s="16" customFormat="1" hidden="1"/>
    <row r="233" s="16" customFormat="1" hidden="1"/>
    <row r="234" s="16" customFormat="1" hidden="1"/>
    <row r="235" s="16" customFormat="1" hidden="1"/>
    <row r="236" s="16" customFormat="1" hidden="1"/>
    <row r="237" s="16" customFormat="1" hidden="1"/>
    <row r="238" s="16" customFormat="1" hidden="1"/>
    <row r="239" s="16" customFormat="1" hidden="1"/>
    <row r="240" s="16" customFormat="1" hidden="1"/>
    <row r="241" s="16" customFormat="1" hidden="1"/>
    <row r="242" s="16" customFormat="1" hidden="1"/>
    <row r="243" s="16" customFormat="1" hidden="1"/>
    <row r="244" s="16" customFormat="1" hidden="1"/>
    <row r="245" s="16" customFormat="1" hidden="1"/>
    <row r="246" s="16" customFormat="1" hidden="1"/>
    <row r="247" s="16" customFormat="1" hidden="1"/>
    <row r="248" s="16" customFormat="1" hidden="1"/>
    <row r="249" s="16" customFormat="1" hidden="1"/>
    <row r="250" s="16" customFormat="1" hidden="1"/>
    <row r="251" s="16" customFormat="1" hidden="1"/>
    <row r="252" s="16" customFormat="1" hidden="1"/>
    <row r="253" s="16" customFormat="1" hidden="1"/>
    <row r="254" s="16" customFormat="1" hidden="1"/>
    <row r="255" s="16" customFormat="1" hidden="1"/>
    <row r="256" s="16" customFormat="1" hidden="1"/>
    <row r="257" s="16" customFormat="1" hidden="1"/>
    <row r="258" s="16" customFormat="1" hidden="1"/>
    <row r="259" s="16" customFormat="1" hidden="1"/>
    <row r="260" s="16" customFormat="1" hidden="1"/>
    <row r="261" s="16" customFormat="1" hidden="1"/>
    <row r="262" s="16" customFormat="1" hidden="1"/>
    <row r="263" s="16" customFormat="1" hidden="1"/>
    <row r="264" s="16" customFormat="1" hidden="1"/>
    <row r="265" s="16" customFormat="1" hidden="1"/>
    <row r="266" s="16" customFormat="1" hidden="1"/>
    <row r="267" s="16" customFormat="1" hidden="1"/>
    <row r="268" s="16" customFormat="1" hidden="1"/>
    <row r="269" s="16" customFormat="1" hidden="1"/>
    <row r="270" s="16" customFormat="1" hidden="1"/>
    <row r="271" s="16" customFormat="1" hidden="1"/>
    <row r="272" s="16" customFormat="1" hidden="1"/>
    <row r="273" s="16" customFormat="1" hidden="1"/>
    <row r="274" s="16" customFormat="1" hidden="1"/>
    <row r="275" s="16" customFormat="1" hidden="1"/>
    <row r="276" s="16" customFormat="1" hidden="1"/>
    <row r="277" s="16" customFormat="1" hidden="1"/>
    <row r="278" s="16" customFormat="1" hidden="1"/>
    <row r="279" s="16" customFormat="1" hidden="1"/>
    <row r="280" s="16" customFormat="1" hidden="1"/>
    <row r="281" s="16" customFormat="1" hidden="1"/>
    <row r="282" s="16" customFormat="1" hidden="1"/>
    <row r="283" s="16" customFormat="1" hidden="1"/>
    <row r="284" s="16" customFormat="1" hidden="1"/>
    <row r="285" s="16" customFormat="1" hidden="1"/>
    <row r="286" s="16" customFormat="1" hidden="1"/>
    <row r="287" s="16" customFormat="1" hidden="1"/>
    <row r="288" s="16" customFormat="1" hidden="1"/>
    <row r="289" s="16" customFormat="1" hidden="1"/>
    <row r="290" s="16" customFormat="1" hidden="1"/>
    <row r="291" s="16" customFormat="1" hidden="1"/>
    <row r="292" s="16" customFormat="1" hidden="1"/>
    <row r="293" s="16" customFormat="1" hidden="1"/>
    <row r="294" s="16" customFormat="1" hidden="1"/>
    <row r="295" s="16" customFormat="1" hidden="1"/>
    <row r="296" s="16" customFormat="1" hidden="1"/>
    <row r="297" s="16" customFormat="1" hidden="1"/>
    <row r="298" s="16" customFormat="1" hidden="1"/>
    <row r="299" s="16" customFormat="1" hidden="1"/>
    <row r="300" s="16" customFormat="1" hidden="1"/>
    <row r="301" s="16" customFormat="1" hidden="1"/>
    <row r="302" s="16" customFormat="1" hidden="1"/>
    <row r="303" s="16" customFormat="1" hidden="1"/>
    <row r="304" s="16" customFormat="1" hidden="1"/>
    <row r="305" s="16" customFormat="1" hidden="1"/>
    <row r="306" s="16" customFormat="1" hidden="1"/>
    <row r="307" s="16" customFormat="1" hidden="1"/>
    <row r="308" s="16" customFormat="1" hidden="1"/>
    <row r="309" s="16" customFormat="1" hidden="1"/>
    <row r="310" s="16" customFormat="1" hidden="1"/>
    <row r="311" s="16" customFormat="1" hidden="1"/>
    <row r="312" s="16" customFormat="1" hidden="1"/>
    <row r="313" s="16" customFormat="1" hidden="1"/>
    <row r="314" s="16" customFormat="1" hidden="1"/>
    <row r="315" s="16" customFormat="1" hidden="1"/>
    <row r="316" s="16" customFormat="1" hidden="1"/>
    <row r="317" s="16" customFormat="1" hidden="1"/>
    <row r="318" s="16" customFormat="1" hidden="1"/>
    <row r="319" s="16" customFormat="1" hidden="1"/>
    <row r="320" s="16" customFormat="1" hidden="1"/>
    <row r="321" s="16" customFormat="1" hidden="1"/>
    <row r="322" s="16" customFormat="1" hidden="1"/>
    <row r="323" s="16" customFormat="1" hidden="1"/>
    <row r="324" s="16" customFormat="1" hidden="1"/>
    <row r="325" s="16" customFormat="1" hidden="1"/>
    <row r="326" s="16" customFormat="1" hidden="1"/>
    <row r="327" s="16" customFormat="1" hidden="1"/>
    <row r="328" s="16" customFormat="1" hidden="1"/>
    <row r="329" s="16" customFormat="1" hidden="1"/>
    <row r="330" s="16" customFormat="1" hidden="1"/>
    <row r="331" s="16" customFormat="1" hidden="1"/>
    <row r="332" s="16" customFormat="1" hidden="1"/>
    <row r="333" s="16" customFormat="1" hidden="1"/>
    <row r="334" s="16" customFormat="1" hidden="1"/>
    <row r="335" s="16" customFormat="1" hidden="1"/>
    <row r="336" s="16" customFormat="1" hidden="1"/>
    <row r="337" s="16" customFormat="1" hidden="1"/>
    <row r="338" s="16" customFormat="1" hidden="1"/>
    <row r="339" s="16" customFormat="1" hidden="1"/>
    <row r="340" s="16" customFormat="1" hidden="1"/>
    <row r="341" s="16" customFormat="1" hidden="1"/>
    <row r="342" s="16" customFormat="1" hidden="1"/>
    <row r="343" s="16" customFormat="1" hidden="1"/>
    <row r="344" s="16" customFormat="1" hidden="1"/>
    <row r="345" s="16" customFormat="1" hidden="1"/>
    <row r="346" s="16" customFormat="1" hidden="1"/>
    <row r="347" s="16" customFormat="1" hidden="1"/>
    <row r="348" s="16" customFormat="1" hidden="1"/>
    <row r="349" s="16" customFormat="1" hidden="1"/>
    <row r="350" s="16" customFormat="1" hidden="1"/>
    <row r="351" s="16" customFormat="1" hidden="1"/>
    <row r="352" s="16" customFormat="1" hidden="1"/>
    <row r="353" s="16" customFormat="1" hidden="1"/>
    <row r="354" s="16" customFormat="1" hidden="1"/>
    <row r="355" s="16" customFormat="1" hidden="1"/>
    <row r="356" s="16" customFormat="1" hidden="1"/>
    <row r="357" s="16" customFormat="1" hidden="1"/>
    <row r="358" s="16" customFormat="1" hidden="1"/>
    <row r="359" s="16" customFormat="1" hidden="1"/>
    <row r="360" s="16" customFormat="1" hidden="1"/>
    <row r="361" s="16" customFormat="1" hidden="1"/>
    <row r="362" s="16" customFormat="1" hidden="1"/>
    <row r="363" s="16" customFormat="1" hidden="1"/>
    <row r="364" s="16" customFormat="1" hidden="1"/>
    <row r="365" s="16" customFormat="1" hidden="1"/>
    <row r="366" s="16" customFormat="1" hidden="1"/>
    <row r="367" s="16" customFormat="1" hidden="1"/>
    <row r="368" s="16" customFormat="1" hidden="1"/>
    <row r="369" s="16" customFormat="1" hidden="1"/>
    <row r="370" s="16" customFormat="1" hidden="1"/>
    <row r="371" s="16" customFormat="1" hidden="1"/>
    <row r="372" s="16" customFormat="1" hidden="1"/>
    <row r="373" s="16" customFormat="1" hidden="1"/>
    <row r="374" s="16" customFormat="1" hidden="1"/>
    <row r="375" s="16" customFormat="1" hidden="1"/>
    <row r="376" s="16" customFormat="1" hidden="1"/>
    <row r="377" s="16" customFormat="1" hidden="1"/>
    <row r="378" s="16" customFormat="1" hidden="1"/>
    <row r="379" s="16" customFormat="1" hidden="1"/>
    <row r="380" s="16" customFormat="1" hidden="1"/>
    <row r="381" s="16" customFormat="1" hidden="1"/>
    <row r="382" s="16" customFormat="1" hidden="1"/>
    <row r="383" s="16" customFormat="1" hidden="1"/>
    <row r="384" s="16" customFormat="1" hidden="1"/>
    <row r="385" s="16" customFormat="1" hidden="1"/>
    <row r="386" s="16" customFormat="1" hidden="1"/>
    <row r="387" s="16" customFormat="1" hidden="1"/>
    <row r="388" s="16" customFormat="1" hidden="1"/>
    <row r="389" s="16" customFormat="1" hidden="1"/>
    <row r="390" s="16" customFormat="1" hidden="1"/>
    <row r="391" s="16" customFormat="1" hidden="1"/>
    <row r="392" s="16" customFormat="1" hidden="1"/>
    <row r="393" s="16" customFormat="1" hidden="1"/>
    <row r="394" s="16" customFormat="1" hidden="1"/>
    <row r="395" s="16" customFormat="1" hidden="1"/>
    <row r="396" s="16" customFormat="1" hidden="1"/>
    <row r="397" s="16" customFormat="1" hidden="1"/>
    <row r="398" s="16" customFormat="1" hidden="1"/>
    <row r="399" s="16" customFormat="1" hidden="1"/>
    <row r="400" s="16" customFormat="1" hidden="1"/>
    <row r="401" s="16" customFormat="1" hidden="1"/>
    <row r="402" s="16" customFormat="1" hidden="1"/>
    <row r="403" s="16" customFormat="1" hidden="1"/>
    <row r="404" s="16" customFormat="1" hidden="1"/>
    <row r="405" s="16" customFormat="1" hidden="1"/>
    <row r="406" s="16" customFormat="1" hidden="1"/>
    <row r="407" s="16" customFormat="1" hidden="1"/>
    <row r="408" s="16" customFormat="1" hidden="1"/>
    <row r="409" s="16" customFormat="1" hidden="1"/>
    <row r="410" s="16" customFormat="1" hidden="1"/>
    <row r="411" s="16" customFormat="1" hidden="1"/>
    <row r="412" s="16" customFormat="1" hidden="1"/>
    <row r="413" s="16" customFormat="1" hidden="1"/>
    <row r="414" s="16" customFormat="1" hidden="1"/>
    <row r="415" s="16" customFormat="1" hidden="1"/>
    <row r="416" s="16" customFormat="1" hidden="1"/>
    <row r="417" s="16" customFormat="1" hidden="1"/>
    <row r="418" s="16" customFormat="1" hidden="1"/>
    <row r="419" s="16" customFormat="1" hidden="1"/>
    <row r="420" s="16" customFormat="1" hidden="1"/>
    <row r="421" s="16" customFormat="1" hidden="1"/>
    <row r="422" s="16" customFormat="1" hidden="1"/>
    <row r="423" s="16" customFormat="1" hidden="1"/>
    <row r="424" s="16" customFormat="1" hidden="1"/>
    <row r="425" s="16" customFormat="1" hidden="1"/>
    <row r="426" s="16" customFormat="1" hidden="1"/>
    <row r="427" s="16" customFormat="1" hidden="1"/>
    <row r="428" s="16" customFormat="1" hidden="1"/>
    <row r="429" s="16" customFormat="1" hidden="1"/>
    <row r="430" s="16" customFormat="1" hidden="1"/>
    <row r="431" s="16" customFormat="1" hidden="1"/>
    <row r="432" s="16" customFormat="1" hidden="1"/>
    <row r="433" s="16" customFormat="1" hidden="1"/>
    <row r="434" s="16" customFormat="1" hidden="1"/>
    <row r="435" s="16" customFormat="1" hidden="1"/>
    <row r="436" s="16" customFormat="1" hidden="1"/>
    <row r="437" s="16" customFormat="1" hidden="1"/>
    <row r="438" s="16" customFormat="1" hidden="1"/>
    <row r="439" s="16" customFormat="1" hidden="1"/>
    <row r="440" s="16" customFormat="1" hidden="1"/>
    <row r="441" s="16" customFormat="1" hidden="1"/>
    <row r="442" s="16" customFormat="1" hidden="1"/>
    <row r="443" s="16" customFormat="1" hidden="1"/>
    <row r="444" s="16" customFormat="1" hidden="1"/>
    <row r="445" s="16" customFormat="1" hidden="1"/>
    <row r="446" s="16" customFormat="1" hidden="1"/>
    <row r="447" s="16" customFormat="1" hidden="1"/>
    <row r="448" s="16" customFormat="1" hidden="1"/>
    <row r="449" s="16" customFormat="1" hidden="1"/>
    <row r="450" s="16" customFormat="1" hidden="1"/>
    <row r="451" s="16" customFormat="1" hidden="1"/>
    <row r="452" s="16" customFormat="1" hidden="1"/>
    <row r="453" s="16" customFormat="1" hidden="1"/>
    <row r="454" s="16" customFormat="1" hidden="1"/>
    <row r="455" s="16" customFormat="1" hidden="1"/>
    <row r="456" s="16" customFormat="1" hidden="1"/>
    <row r="457" s="16" customFormat="1" hidden="1"/>
    <row r="458" s="16" customFormat="1" hidden="1"/>
    <row r="459" s="16" customFormat="1" hidden="1"/>
    <row r="460" s="16" customFormat="1" hidden="1"/>
    <row r="461" s="16" customFormat="1" hidden="1"/>
    <row r="462" s="16" customFormat="1" hidden="1"/>
    <row r="463" s="16" customFormat="1" hidden="1"/>
    <row r="464" s="16" customFormat="1" hidden="1"/>
    <row r="465" s="16" customFormat="1" hidden="1"/>
    <row r="466" s="16" customFormat="1" hidden="1"/>
    <row r="467" s="16" customFormat="1" hidden="1"/>
    <row r="468" s="16" customFormat="1" hidden="1"/>
    <row r="469" s="16" customFormat="1" hidden="1"/>
    <row r="470" s="16" customFormat="1" hidden="1"/>
    <row r="471" s="16" customFormat="1" hidden="1"/>
    <row r="472" s="16" customFormat="1" hidden="1"/>
    <row r="473" s="16" customFormat="1" hidden="1"/>
    <row r="474" s="16" customFormat="1" hidden="1"/>
    <row r="475" s="16" customFormat="1" hidden="1"/>
    <row r="476" s="16" customFormat="1" hidden="1"/>
    <row r="477" s="16" customFormat="1" hidden="1"/>
    <row r="478" s="16" customFormat="1" hidden="1"/>
    <row r="479" s="16" customFormat="1" hidden="1"/>
    <row r="480" s="16" customFormat="1" hidden="1"/>
    <row r="481" s="16" customFormat="1" hidden="1"/>
    <row r="482" s="16" customFormat="1" hidden="1"/>
    <row r="483" s="16" customFormat="1" hidden="1"/>
    <row r="484" s="16" customFormat="1" hidden="1"/>
    <row r="485" s="16" customFormat="1" hidden="1"/>
    <row r="486" s="16" customFormat="1" hidden="1"/>
    <row r="487" s="16" customFormat="1" hidden="1"/>
    <row r="488" s="16" customFormat="1" hidden="1"/>
    <row r="489" s="16" customFormat="1" hidden="1"/>
    <row r="490" s="16" customFormat="1" hidden="1"/>
    <row r="491" s="16" customFormat="1" hidden="1"/>
    <row r="492" s="16" customFormat="1" hidden="1"/>
    <row r="493" s="16" customFormat="1" hidden="1"/>
    <row r="494" s="16" customFormat="1" hidden="1"/>
    <row r="495" s="16" customFormat="1" hidden="1"/>
    <row r="496" s="16" customFormat="1" hidden="1"/>
    <row r="497" s="16" customFormat="1" hidden="1"/>
    <row r="498" s="16" customFormat="1" hidden="1"/>
    <row r="499" s="16" customFormat="1" hidden="1"/>
    <row r="500" s="16" customFormat="1" hidden="1"/>
    <row r="501" s="16" customFormat="1" hidden="1"/>
    <row r="502" s="16" customFormat="1" hidden="1"/>
    <row r="503" s="16" customFormat="1" hidden="1"/>
    <row r="504" s="16" customFormat="1" hidden="1"/>
    <row r="505" s="16" customFormat="1" hidden="1"/>
    <row r="506" s="16" customFormat="1" hidden="1"/>
    <row r="507" s="16" customFormat="1" hidden="1"/>
    <row r="508" s="16" customFormat="1" hidden="1"/>
    <row r="509" s="16" customFormat="1" hidden="1"/>
    <row r="510" s="16" customFormat="1" hidden="1"/>
    <row r="511" s="16" customFormat="1" hidden="1"/>
    <row r="512" s="16" customFormat="1" hidden="1"/>
    <row r="513" s="16" customFormat="1" hidden="1"/>
    <row r="514" s="16" customFormat="1" hidden="1"/>
    <row r="515" s="16" customFormat="1" hidden="1"/>
    <row r="516" s="16" customFormat="1" hidden="1"/>
    <row r="517" s="16" customFormat="1" hidden="1"/>
    <row r="518" s="16" customFormat="1" hidden="1"/>
    <row r="519" s="16" customFormat="1" hidden="1"/>
    <row r="520" s="16" customFormat="1" hidden="1"/>
    <row r="521" s="16" customFormat="1" hidden="1"/>
    <row r="522" s="16" customFormat="1" hidden="1"/>
    <row r="523" s="16" customFormat="1" hidden="1"/>
    <row r="524" s="16" customFormat="1" hidden="1"/>
    <row r="525" s="16" customFormat="1" hidden="1"/>
    <row r="526" s="16" customFormat="1" hidden="1"/>
    <row r="527" s="16" customFormat="1" hidden="1"/>
    <row r="528" s="16" customFormat="1" hidden="1"/>
    <row r="529" s="16" customFormat="1" hidden="1"/>
    <row r="530" s="16" customFormat="1" hidden="1"/>
    <row r="531" s="16" customFormat="1" hidden="1"/>
    <row r="532" s="16" customFormat="1" hidden="1"/>
    <row r="533" s="16" customFormat="1" hidden="1"/>
    <row r="534" s="16" customFormat="1" hidden="1"/>
    <row r="535" s="16" customFormat="1" hidden="1"/>
    <row r="536" s="16" customFormat="1" hidden="1"/>
    <row r="537" s="16" customFormat="1" hidden="1"/>
    <row r="538" s="16" customFormat="1" hidden="1"/>
    <row r="539" s="16" customFormat="1" hidden="1"/>
    <row r="540" s="16" customFormat="1" hidden="1"/>
    <row r="541" s="16" customFormat="1" hidden="1"/>
    <row r="542" s="16" customFormat="1" hidden="1"/>
    <row r="543" s="16" customFormat="1" hidden="1"/>
    <row r="544" s="16" customFormat="1" hidden="1"/>
    <row r="545" s="16" customFormat="1" hidden="1"/>
    <row r="546" s="16" customFormat="1" hidden="1"/>
    <row r="547" s="16" customFormat="1" hidden="1"/>
    <row r="548" s="16" customFormat="1" hidden="1"/>
    <row r="549" s="16" customFormat="1" hidden="1"/>
    <row r="550" s="16" customFormat="1" hidden="1"/>
    <row r="551" s="16" customFormat="1" hidden="1"/>
    <row r="552" s="16" customFormat="1" hidden="1"/>
    <row r="553" s="16" customFormat="1" hidden="1"/>
    <row r="554" s="16" customFormat="1" hidden="1"/>
    <row r="555" s="16" customFormat="1" hidden="1"/>
    <row r="556" s="16" customFormat="1" hidden="1"/>
    <row r="557" s="16" customFormat="1" hidden="1"/>
    <row r="558" s="16" customFormat="1" hidden="1"/>
    <row r="559" s="16" customFormat="1" hidden="1"/>
    <row r="560" s="16" customFormat="1" hidden="1"/>
    <row r="561" s="16" customFormat="1" hidden="1"/>
    <row r="562" s="16" customFormat="1" hidden="1"/>
    <row r="563" s="16" customFormat="1" hidden="1"/>
    <row r="564" s="16" customFormat="1" hidden="1"/>
    <row r="565" s="16" customFormat="1" hidden="1"/>
    <row r="566" s="16" customFormat="1" hidden="1"/>
    <row r="567" s="16" customFormat="1" hidden="1"/>
    <row r="568" s="16" customFormat="1" hidden="1"/>
    <row r="569" s="16" customFormat="1" hidden="1"/>
    <row r="570" s="16" customFormat="1" hidden="1"/>
    <row r="571" s="16" customFormat="1" hidden="1"/>
    <row r="572" s="16" customFormat="1" hidden="1"/>
    <row r="573" s="16" customFormat="1" hidden="1"/>
    <row r="574" s="16" customFormat="1" hidden="1"/>
    <row r="575" s="16" customFormat="1" hidden="1"/>
    <row r="576" s="16" customFormat="1" hidden="1"/>
    <row r="577" s="16" customFormat="1" hidden="1"/>
    <row r="578" s="16" customFormat="1" hidden="1"/>
    <row r="579" s="16" customFormat="1" hidden="1"/>
    <row r="580" s="16" customFormat="1" hidden="1"/>
    <row r="581" s="16" customFormat="1" hidden="1"/>
    <row r="582" s="16" customFormat="1" hidden="1"/>
    <row r="583" s="16" customFormat="1" hidden="1"/>
    <row r="584" s="16" customFormat="1" hidden="1"/>
    <row r="585" s="16" customFormat="1" hidden="1"/>
    <row r="586" s="16" customFormat="1" hidden="1"/>
    <row r="587" s="16" customFormat="1" hidden="1"/>
    <row r="588" s="16" customFormat="1" hidden="1"/>
    <row r="589" s="16" customFormat="1" hidden="1"/>
    <row r="590" s="16" customFormat="1" hidden="1"/>
    <row r="591" s="16" customFormat="1" hidden="1"/>
    <row r="592" s="16" customFormat="1" hidden="1"/>
    <row r="593" s="16" customFormat="1" hidden="1"/>
    <row r="594" s="16" customFormat="1" hidden="1"/>
    <row r="595" s="16" customFormat="1" hidden="1"/>
    <row r="596" s="16" customFormat="1" hidden="1"/>
    <row r="597" s="16" customFormat="1" hidden="1"/>
    <row r="598" s="16" customFormat="1" hidden="1"/>
    <row r="599" s="16" customFormat="1" hidden="1"/>
    <row r="600" s="16" customFormat="1" hidden="1"/>
    <row r="601" s="16" customFormat="1" hidden="1"/>
    <row r="602" s="16" customFormat="1" hidden="1"/>
    <row r="603" s="16" customFormat="1" hidden="1"/>
    <row r="604" s="16" customFormat="1" hidden="1"/>
    <row r="605" s="16" customFormat="1" hidden="1"/>
    <row r="606" s="16" customFormat="1" hidden="1"/>
    <row r="607" s="16" customFormat="1" hidden="1"/>
    <row r="608" s="16" customFormat="1" hidden="1"/>
    <row r="609" s="16" customFormat="1" hidden="1"/>
    <row r="610" s="16" customFormat="1" hidden="1"/>
    <row r="611" s="16" customFormat="1" hidden="1"/>
    <row r="612" s="16" customFormat="1" hidden="1"/>
    <row r="613" s="16" customFormat="1" hidden="1"/>
    <row r="614" s="16" customFormat="1" hidden="1"/>
    <row r="615" s="16" customFormat="1" hidden="1"/>
    <row r="616" s="16" customFormat="1" hidden="1"/>
    <row r="617" s="16" customFormat="1" hidden="1"/>
    <row r="618" s="16" customFormat="1" hidden="1"/>
    <row r="619" s="16" customFormat="1" hidden="1"/>
    <row r="620" s="16" customFormat="1" hidden="1"/>
    <row r="621" s="16" customFormat="1" hidden="1"/>
    <row r="622" s="16" customFormat="1" hidden="1"/>
    <row r="623" s="16" customFormat="1" hidden="1"/>
    <row r="624" s="16" customFormat="1" hidden="1"/>
    <row r="625" s="16" customFormat="1" hidden="1"/>
    <row r="626" s="16" customFormat="1" hidden="1"/>
    <row r="627" s="16" customFormat="1" hidden="1"/>
    <row r="628" s="16" customFormat="1" hidden="1"/>
    <row r="629" s="16" customFormat="1" hidden="1"/>
    <row r="630" s="16" customFormat="1" hidden="1"/>
    <row r="631" s="16" customFormat="1" hidden="1"/>
    <row r="632" s="16" customFormat="1" hidden="1"/>
    <row r="633" s="16" customFormat="1" hidden="1"/>
    <row r="634" s="16" customFormat="1" hidden="1"/>
    <row r="635" s="16" customFormat="1" hidden="1"/>
    <row r="636" s="16" customFormat="1" hidden="1"/>
    <row r="637" s="16" customFormat="1" hidden="1"/>
    <row r="638" s="16" customFormat="1" hidden="1"/>
    <row r="639" s="16" customFormat="1" hidden="1"/>
    <row r="640" s="16" customFormat="1" hidden="1"/>
    <row r="641" s="16" customFormat="1" hidden="1"/>
    <row r="642" s="16" customFormat="1" hidden="1"/>
    <row r="643" s="16" customFormat="1" hidden="1"/>
    <row r="644" s="16" customFormat="1" hidden="1"/>
    <row r="645" s="16" customFormat="1" hidden="1"/>
    <row r="646" s="16" customFormat="1" hidden="1"/>
    <row r="647" s="16" customFormat="1" hidden="1"/>
    <row r="648" s="16" customFormat="1" hidden="1"/>
    <row r="649" s="16" customFormat="1" hidden="1"/>
    <row r="650" s="16" customFormat="1" hidden="1"/>
    <row r="651" s="16" customFormat="1" hidden="1"/>
    <row r="652" s="16" customFormat="1" hidden="1"/>
    <row r="653" s="16" customFormat="1" hidden="1"/>
    <row r="654" s="16" customFormat="1" hidden="1"/>
    <row r="655" s="16" customFormat="1" hidden="1"/>
    <row r="656" s="16" customFormat="1" hidden="1"/>
    <row r="657" s="16" customFormat="1" hidden="1"/>
    <row r="658" s="16" customFormat="1" hidden="1"/>
    <row r="659" s="16" customFormat="1" hidden="1"/>
    <row r="660" s="16" customFormat="1" hidden="1"/>
    <row r="661" s="16" customFormat="1" hidden="1"/>
    <row r="662" s="16" customFormat="1" hidden="1"/>
    <row r="663" s="16" customFormat="1" hidden="1"/>
    <row r="664" s="16" customFormat="1" hidden="1"/>
    <row r="665" s="16" customFormat="1" hidden="1"/>
    <row r="666" s="16" customFormat="1" hidden="1"/>
    <row r="667" s="16" customFormat="1" hidden="1"/>
    <row r="668" s="16" customFormat="1" hidden="1"/>
    <row r="669" s="16" customFormat="1" hidden="1"/>
    <row r="670" s="16" customFormat="1" hidden="1"/>
    <row r="671" s="16" customFormat="1" hidden="1"/>
    <row r="672" s="16" customFormat="1" hidden="1"/>
    <row r="673" s="16" customFormat="1" hidden="1"/>
    <row r="674" s="16" customFormat="1" hidden="1"/>
    <row r="675" s="16" customFormat="1" hidden="1"/>
    <row r="676" s="16" customFormat="1" hidden="1"/>
    <row r="677" s="16" customFormat="1" hidden="1"/>
    <row r="678" s="16" customFormat="1" hidden="1"/>
    <row r="679" s="16" customFormat="1" hidden="1"/>
    <row r="680" s="16" customFormat="1" hidden="1"/>
    <row r="681" s="16" customFormat="1" hidden="1"/>
    <row r="682" s="16" customFormat="1" hidden="1"/>
    <row r="683" s="16" customFormat="1" hidden="1"/>
    <row r="684" s="16" customFormat="1" hidden="1"/>
    <row r="685" s="16" customFormat="1" hidden="1"/>
    <row r="686" s="16" customFormat="1" hidden="1"/>
    <row r="687" s="16" customFormat="1" hidden="1"/>
    <row r="688" s="16" customFormat="1" hidden="1"/>
    <row r="689" s="16" customFormat="1" hidden="1"/>
    <row r="690" s="16" customFormat="1" hidden="1"/>
    <row r="691" s="16" customFormat="1" hidden="1"/>
    <row r="692" s="16" customFormat="1" hidden="1"/>
    <row r="693" s="16" customFormat="1" hidden="1"/>
    <row r="694" s="16" customFormat="1" hidden="1"/>
    <row r="695" s="16" customFormat="1" hidden="1"/>
    <row r="696" s="16" customFormat="1" hidden="1"/>
    <row r="697" s="16" customFormat="1" hidden="1"/>
    <row r="698" s="16" customFormat="1" hidden="1"/>
    <row r="699" s="16" customFormat="1" hidden="1"/>
    <row r="700" s="16" customFormat="1" hidden="1"/>
    <row r="701" s="16" customFormat="1" hidden="1"/>
    <row r="702" s="16" customFormat="1" hidden="1"/>
    <row r="703" s="16" customFormat="1" hidden="1"/>
    <row r="704" s="16" customFormat="1" hidden="1"/>
    <row r="705" s="16" customFormat="1" hidden="1"/>
    <row r="706" s="16" customFormat="1" hidden="1"/>
    <row r="707" s="16" customFormat="1" hidden="1"/>
    <row r="708" s="16" customFormat="1" hidden="1"/>
    <row r="709" s="16" customFormat="1" hidden="1"/>
    <row r="710" s="16" customFormat="1" hidden="1"/>
    <row r="711" s="16" customFormat="1" hidden="1"/>
    <row r="712" s="16" customFormat="1" hidden="1"/>
    <row r="713" s="16" customFormat="1" hidden="1"/>
    <row r="714" s="16" customFormat="1" hidden="1"/>
    <row r="715" s="16" customFormat="1" hidden="1"/>
    <row r="716" s="16" customFormat="1" hidden="1"/>
    <row r="717" s="16" customFormat="1" hidden="1"/>
    <row r="718" s="16" customFormat="1" hidden="1"/>
    <row r="719" s="16" customFormat="1" hidden="1"/>
    <row r="720" s="16" customFormat="1" hidden="1"/>
    <row r="721" s="16" customFormat="1" hidden="1"/>
    <row r="722" s="16" customFormat="1" hidden="1"/>
    <row r="723" s="16" customFormat="1" hidden="1"/>
    <row r="724" s="16" customFormat="1" hidden="1"/>
    <row r="725" s="16" customFormat="1" hidden="1"/>
    <row r="726" s="16" customFormat="1" hidden="1"/>
    <row r="727" s="16" customFormat="1" hidden="1"/>
    <row r="728" s="16" customFormat="1" hidden="1"/>
    <row r="729" s="16" customFormat="1" hidden="1"/>
    <row r="730" s="16" customFormat="1" hidden="1"/>
    <row r="731" s="16" customFormat="1" hidden="1"/>
    <row r="732" s="16" customFormat="1" hidden="1"/>
    <row r="733" s="16" customFormat="1" hidden="1"/>
    <row r="734" s="16" customFormat="1" hidden="1"/>
    <row r="735" s="16" customFormat="1" hidden="1"/>
    <row r="736" s="16" customFormat="1" hidden="1"/>
    <row r="737" s="16" customFormat="1" hidden="1"/>
    <row r="738" s="16" customFormat="1" hidden="1"/>
    <row r="739" s="16" customFormat="1" hidden="1"/>
    <row r="740" s="16" customFormat="1" hidden="1"/>
    <row r="741" s="16" customFormat="1" hidden="1"/>
    <row r="742" s="16" customFormat="1" hidden="1"/>
    <row r="743" s="16" customFormat="1" hidden="1"/>
    <row r="744" s="16" customFormat="1" hidden="1"/>
    <row r="745" s="16" customFormat="1" hidden="1"/>
    <row r="746" s="16" customFormat="1" hidden="1"/>
    <row r="747" s="16" customFormat="1" hidden="1"/>
    <row r="748" s="16" customFormat="1" hidden="1"/>
    <row r="749" s="16" customFormat="1" hidden="1"/>
    <row r="750" s="16" customFormat="1" hidden="1"/>
    <row r="751" s="16" customFormat="1" hidden="1"/>
    <row r="752" s="16" customFormat="1" hidden="1"/>
    <row r="753" s="16" customFormat="1" hidden="1"/>
    <row r="754" s="16" customFormat="1" hidden="1"/>
    <row r="755" s="16" customFormat="1" hidden="1"/>
    <row r="756" s="16" customFormat="1" hidden="1"/>
    <row r="757" s="16" customFormat="1" hidden="1"/>
    <row r="758" s="16" customFormat="1" hidden="1"/>
    <row r="759" s="16" customFormat="1" hidden="1"/>
    <row r="760" s="16" customFormat="1" hidden="1"/>
    <row r="761" s="16" customFormat="1" hidden="1"/>
    <row r="762" s="16" customFormat="1" hidden="1"/>
    <row r="763" s="16" customFormat="1" hidden="1"/>
    <row r="764" s="16" customFormat="1" hidden="1"/>
    <row r="765" s="16" customFormat="1" hidden="1"/>
    <row r="766" s="16" customFormat="1" hidden="1"/>
    <row r="767" s="16" customFormat="1" hidden="1"/>
    <row r="768" s="16" customFormat="1" hidden="1"/>
    <row r="769" s="16" customFormat="1" hidden="1"/>
    <row r="770" s="16" customFormat="1" hidden="1"/>
    <row r="771" s="16" customFormat="1" hidden="1"/>
    <row r="772" s="16" customFormat="1" hidden="1"/>
    <row r="773" s="16" customFormat="1" hidden="1"/>
    <row r="774" s="16" customFormat="1" hidden="1"/>
    <row r="775" s="16" customFormat="1" hidden="1"/>
    <row r="776" s="16" customFormat="1" hidden="1"/>
    <row r="777" s="16" customFormat="1" hidden="1"/>
    <row r="778" s="16" customFormat="1" hidden="1"/>
    <row r="779" s="16" customFormat="1" hidden="1"/>
    <row r="780" s="16" customFormat="1" hidden="1"/>
    <row r="781" s="16" customFormat="1" hidden="1"/>
    <row r="782" s="16" customFormat="1" hidden="1"/>
    <row r="783" s="16" customFormat="1" hidden="1"/>
    <row r="784" s="16" customFormat="1" hidden="1"/>
    <row r="785" s="16" customFormat="1" hidden="1"/>
    <row r="786" s="16" customFormat="1" hidden="1"/>
    <row r="787" s="16" customFormat="1" hidden="1"/>
    <row r="788" s="16" customFormat="1" hidden="1"/>
    <row r="789" s="16" customFormat="1" hidden="1"/>
    <row r="790" s="16" customFormat="1" hidden="1"/>
    <row r="791" s="16" customFormat="1" hidden="1"/>
    <row r="792" s="16" customFormat="1" hidden="1"/>
    <row r="793" s="16" customFormat="1" hidden="1"/>
    <row r="794" s="16" customFormat="1" hidden="1"/>
    <row r="795" s="16" customFormat="1" hidden="1"/>
    <row r="796" s="16" customFormat="1" hidden="1"/>
    <row r="797" s="16" customFormat="1" hidden="1"/>
    <row r="798" s="16" customFormat="1" hidden="1"/>
    <row r="799" s="16" customFormat="1" hidden="1"/>
    <row r="800" s="16" customFormat="1" hidden="1"/>
    <row r="801" s="16" customFormat="1" hidden="1"/>
    <row r="802" s="16" customFormat="1" hidden="1"/>
    <row r="803" s="16" customFormat="1" hidden="1"/>
    <row r="804" s="16" customFormat="1" hidden="1"/>
    <row r="805" s="16" customFormat="1" hidden="1"/>
    <row r="806" s="16" customFormat="1" hidden="1"/>
    <row r="807" s="16" customFormat="1" hidden="1"/>
    <row r="808" s="16" customFormat="1" hidden="1"/>
    <row r="809" s="16" customFormat="1" hidden="1"/>
    <row r="810" s="16" customFormat="1" hidden="1"/>
    <row r="811" s="16" customFormat="1" hidden="1"/>
    <row r="812" s="16" customFormat="1" hidden="1"/>
    <row r="813" s="16" customFormat="1" hidden="1"/>
    <row r="814" s="16" customFormat="1" hidden="1"/>
    <row r="815" s="16" customFormat="1" hidden="1"/>
    <row r="816" s="16" customFormat="1" hidden="1"/>
    <row r="817" s="16" customFormat="1" hidden="1"/>
    <row r="818" s="16" customFormat="1" hidden="1"/>
    <row r="819" s="16" customFormat="1" hidden="1"/>
    <row r="820" s="16" customFormat="1" hidden="1"/>
    <row r="821" s="16" customFormat="1" hidden="1"/>
    <row r="822" s="16" customFormat="1" hidden="1"/>
    <row r="823" s="16" customFormat="1" hidden="1"/>
    <row r="824" s="16" customFormat="1" hidden="1"/>
    <row r="825" s="16" customFormat="1" hidden="1"/>
    <row r="826" s="16" customFormat="1" hidden="1"/>
    <row r="827" s="16" customFormat="1" hidden="1"/>
    <row r="828" s="16" customFormat="1" hidden="1"/>
    <row r="829" s="16" customFormat="1" hidden="1"/>
    <row r="830" s="16" customFormat="1" hidden="1"/>
    <row r="831" s="16" customFormat="1" hidden="1"/>
    <row r="832" s="16" customFormat="1" hidden="1"/>
    <row r="833" s="16" customFormat="1" hidden="1"/>
    <row r="834" s="16" customFormat="1" hidden="1"/>
    <row r="835" s="16" customFormat="1" hidden="1"/>
    <row r="836" s="16" customFormat="1" hidden="1"/>
    <row r="837" s="16" customFormat="1" hidden="1"/>
    <row r="838" s="16" customFormat="1" hidden="1"/>
    <row r="839" s="16" customFormat="1" hidden="1"/>
    <row r="840" s="16" customFormat="1" hidden="1"/>
    <row r="841" s="16" customFormat="1" hidden="1"/>
    <row r="842" s="16" customFormat="1" hidden="1"/>
    <row r="843" s="16" customFormat="1" hidden="1"/>
    <row r="844" s="16" customFormat="1" hidden="1"/>
    <row r="845" s="16" customFormat="1" hidden="1"/>
    <row r="846" s="16" customFormat="1" hidden="1"/>
    <row r="847" s="16" customFormat="1" hidden="1"/>
    <row r="848" s="16" customFormat="1" hidden="1"/>
    <row r="849" s="16" customFormat="1" hidden="1"/>
    <row r="850" s="16" customFormat="1" hidden="1"/>
    <row r="851" s="16" customFormat="1" hidden="1"/>
    <row r="852" s="16" customFormat="1" hidden="1"/>
    <row r="853" s="16" customFormat="1" hidden="1"/>
    <row r="854" s="16" customFormat="1" hidden="1"/>
    <row r="855" s="16" customFormat="1" hidden="1"/>
    <row r="856" s="16" customFormat="1" hidden="1"/>
    <row r="857" s="16" customFormat="1" hidden="1"/>
    <row r="858" s="16" customFormat="1" hidden="1"/>
    <row r="859" s="16" customFormat="1" hidden="1"/>
    <row r="860" s="16" customFormat="1" hidden="1"/>
    <row r="861" s="16" customFormat="1" hidden="1"/>
    <row r="862" s="16" customFormat="1" hidden="1"/>
    <row r="863" s="16" customFormat="1" hidden="1"/>
    <row r="864" s="16" customFormat="1" hidden="1"/>
    <row r="865" s="16" customFormat="1" hidden="1"/>
    <row r="866" s="16" customFormat="1" hidden="1"/>
    <row r="867" s="16" customFormat="1" hidden="1"/>
    <row r="868" s="16" customFormat="1" hidden="1"/>
    <row r="869" s="16" customFormat="1" hidden="1"/>
    <row r="870" s="16" customFormat="1" hidden="1"/>
    <row r="871" s="16" customFormat="1" hidden="1"/>
    <row r="872" s="16" customFormat="1" hidden="1"/>
    <row r="873" s="16" customFormat="1" hidden="1"/>
    <row r="874" s="16" customFormat="1" hidden="1"/>
    <row r="875" s="16" customFormat="1" hidden="1"/>
    <row r="876" s="16" customFormat="1" hidden="1"/>
    <row r="877" s="16" customFormat="1" hidden="1"/>
    <row r="878" s="16" customFormat="1" hidden="1"/>
    <row r="879" s="16" customFormat="1" hidden="1"/>
    <row r="880" s="16" customFormat="1" hidden="1"/>
    <row r="881" s="16" customFormat="1" hidden="1"/>
    <row r="882" s="16" customFormat="1" hidden="1"/>
    <row r="883" s="16" customFormat="1" hidden="1"/>
    <row r="884" s="16" customFormat="1" hidden="1"/>
    <row r="885" s="16" customFormat="1" hidden="1"/>
    <row r="886" s="16" customFormat="1" hidden="1"/>
    <row r="887" s="16" customFormat="1" hidden="1"/>
    <row r="888" s="16" customFormat="1" hidden="1"/>
    <row r="889" s="16" customFormat="1" hidden="1"/>
    <row r="890" s="16" customFormat="1" hidden="1"/>
    <row r="891" s="16" customFormat="1" hidden="1"/>
    <row r="892" s="16" customFormat="1" hidden="1"/>
    <row r="893" s="16" customFormat="1" hidden="1"/>
    <row r="894" s="16" customFormat="1" hidden="1"/>
    <row r="895" s="16" customFormat="1" hidden="1"/>
    <row r="896" s="16" customFormat="1" hidden="1"/>
    <row r="897" s="16" customFormat="1" hidden="1"/>
    <row r="898" s="16" customFormat="1" hidden="1"/>
    <row r="899" s="16" customFormat="1" hidden="1"/>
    <row r="900" s="16" customFormat="1" hidden="1"/>
    <row r="901" s="16" customFormat="1" hidden="1"/>
    <row r="902" s="16" customFormat="1" hidden="1"/>
    <row r="903" s="16" customFormat="1" hidden="1"/>
    <row r="904" s="16" customFormat="1" hidden="1"/>
    <row r="905" s="16" customFormat="1" hidden="1"/>
    <row r="906" s="16" customFormat="1" hidden="1"/>
    <row r="907" s="16" customFormat="1" hidden="1"/>
    <row r="908" s="16" customFormat="1" hidden="1"/>
    <row r="909" s="16" customFormat="1" hidden="1"/>
    <row r="910" s="16" customFormat="1" hidden="1"/>
    <row r="911" s="16" customFormat="1" hidden="1"/>
    <row r="912" s="16" customFormat="1" hidden="1"/>
    <row r="913" s="16" customFormat="1" hidden="1"/>
    <row r="914" s="16" customFormat="1" hidden="1"/>
    <row r="915" s="16" customFormat="1" hidden="1"/>
    <row r="916" s="16" customFormat="1" hidden="1"/>
    <row r="917" s="16" customFormat="1" hidden="1"/>
  </sheetData>
  <sheetProtection password="CBD0" sheet="1" objects="1" scenarios="1" selectLockedCells="1"/>
  <mergeCells count="9">
    <mergeCell ref="B55:G55"/>
    <mergeCell ref="C4:C5"/>
    <mergeCell ref="D4:E4"/>
    <mergeCell ref="F4:G4"/>
    <mergeCell ref="C6:E6"/>
    <mergeCell ref="C19:F19"/>
    <mergeCell ref="C50:F50"/>
    <mergeCell ref="C51:F51"/>
    <mergeCell ref="C52:F5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Header>&amp;R&amp;"Arial,Italic"&amp;8Report on Investment Account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EA958"/>
  <sheetViews>
    <sheetView zoomScale="80" zoomScaleNormal="80" zoomScaleSheetLayoutView="100" workbookViewId="0">
      <selection activeCell="C22" sqref="C22:C27"/>
    </sheetView>
  </sheetViews>
  <sheetFormatPr defaultColWidth="0" defaultRowHeight="12.75" zeroHeight="1"/>
  <cols>
    <col min="1" max="1" width="5" style="158" customWidth="1"/>
    <col min="2" max="2" width="67.140625" style="164" customWidth="1"/>
    <col min="3" max="3" width="24.28515625" style="164" customWidth="1"/>
    <col min="4" max="4" width="9.140625" style="158" customWidth="1"/>
    <col min="5" max="131" width="0" style="158" hidden="1" customWidth="1"/>
    <col min="132" max="16384" width="9.140625" style="164" hidden="1"/>
  </cols>
  <sheetData>
    <row r="1" spans="1:131" s="158" customFormat="1" ht="20.25">
      <c r="B1" s="63" t="s">
        <v>90</v>
      </c>
      <c r="C1" s="159"/>
    </row>
    <row r="2" spans="1:131" s="158" customFormat="1" ht="15">
      <c r="B2" s="334" t="s">
        <v>88</v>
      </c>
      <c r="C2" s="334"/>
    </row>
    <row r="3" spans="1:131" s="158" customFormat="1" ht="13.5" thickBot="1"/>
    <row r="4" spans="1:131" s="163" customFormat="1" ht="32.25" customHeight="1">
      <c r="A4" s="160"/>
      <c r="B4" s="161" t="s">
        <v>89</v>
      </c>
      <c r="C4" s="162" t="s">
        <v>135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</row>
    <row r="5" spans="1:131" ht="15.75">
      <c r="B5" s="102" t="s">
        <v>24</v>
      </c>
      <c r="C5" s="26"/>
    </row>
    <row r="6" spans="1:131" ht="15">
      <c r="B6" s="103" t="s">
        <v>51</v>
      </c>
      <c r="C6" s="26"/>
    </row>
    <row r="7" spans="1:131" ht="15">
      <c r="B7" s="104" t="s">
        <v>52</v>
      </c>
      <c r="C7" s="25"/>
    </row>
    <row r="8" spans="1:131" ht="15">
      <c r="B8" s="104" t="s">
        <v>53</v>
      </c>
      <c r="C8" s="25"/>
    </row>
    <row r="9" spans="1:131" ht="15">
      <c r="B9" s="104" t="s">
        <v>54</v>
      </c>
      <c r="C9" s="25"/>
    </row>
    <row r="10" spans="1:131" ht="15">
      <c r="B10" s="104" t="s">
        <v>42</v>
      </c>
      <c r="C10" s="25"/>
    </row>
    <row r="11" spans="1:131" ht="15">
      <c r="B11" s="103" t="s">
        <v>55</v>
      </c>
      <c r="C11" s="25"/>
    </row>
    <row r="12" spans="1:131" s="167" customFormat="1" ht="15.75">
      <c r="A12" s="165"/>
      <c r="B12" s="105" t="s">
        <v>186</v>
      </c>
      <c r="C12" s="166" t="str">
        <f>IF(AND(ISNUMBER(C7),ISNUMBER(C8),ISNUMBER(C9),ISNUMBER(C10), ISNUMBER(C11)),SUM(C7:C11),"")</f>
        <v/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</row>
    <row r="13" spans="1:131" ht="15.75">
      <c r="B13" s="102" t="s">
        <v>183</v>
      </c>
      <c r="C13" s="26"/>
    </row>
    <row r="14" spans="1:131" ht="15">
      <c r="B14" s="106" t="s">
        <v>184</v>
      </c>
      <c r="C14" s="26"/>
    </row>
    <row r="15" spans="1:131" ht="15">
      <c r="B15" s="103" t="s">
        <v>51</v>
      </c>
      <c r="C15" s="26"/>
    </row>
    <row r="16" spans="1:131" ht="15">
      <c r="B16" s="104" t="s">
        <v>52</v>
      </c>
      <c r="C16" s="25"/>
    </row>
    <row r="17" spans="2:3" ht="15">
      <c r="B17" s="104" t="s">
        <v>53</v>
      </c>
      <c r="C17" s="25"/>
    </row>
    <row r="18" spans="2:3" ht="15">
      <c r="B18" s="104" t="s">
        <v>54</v>
      </c>
      <c r="C18" s="25"/>
    </row>
    <row r="19" spans="2:3" ht="15">
      <c r="B19" s="104" t="s">
        <v>42</v>
      </c>
      <c r="C19" s="25"/>
    </row>
    <row r="20" spans="2:3" ht="15">
      <c r="B20" s="103" t="s">
        <v>55</v>
      </c>
      <c r="C20" s="25"/>
    </row>
    <row r="21" spans="2:3" ht="15">
      <c r="B21" s="106" t="s">
        <v>185</v>
      </c>
      <c r="C21" s="26"/>
    </row>
    <row r="22" spans="2:3" ht="15">
      <c r="B22" s="103" t="s">
        <v>51</v>
      </c>
      <c r="C22" s="25"/>
    </row>
    <row r="23" spans="2:3" ht="15">
      <c r="B23" s="104" t="s">
        <v>52</v>
      </c>
      <c r="C23" s="25"/>
    </row>
    <row r="24" spans="2:3" ht="15">
      <c r="B24" s="104" t="s">
        <v>53</v>
      </c>
      <c r="C24" s="25"/>
    </row>
    <row r="25" spans="2:3" ht="15">
      <c r="B25" s="104" t="s">
        <v>54</v>
      </c>
      <c r="C25" s="25"/>
    </row>
    <row r="26" spans="2:3" ht="15">
      <c r="B26" s="104" t="s">
        <v>42</v>
      </c>
      <c r="C26" s="25"/>
    </row>
    <row r="27" spans="2:3" ht="15.75" thickBot="1">
      <c r="B27" s="107" t="s">
        <v>55</v>
      </c>
      <c r="C27" s="100"/>
    </row>
    <row r="28" spans="2:3" ht="15.75">
      <c r="B28" s="101" t="s">
        <v>187</v>
      </c>
      <c r="C28" s="168" t="str">
        <f>IF(AND(ISNUMBER(C16),ISNUMBER(C17),ISNUMBER(C18),ISNUMBER(C19),ISNUMBER(C20),ISNUMBER(C22),ISNUMBER(C23),ISNUMBER(C24),ISNUMBER(C25),ISNUMBER(C26),ISNUMBER(C27)),C16+C17+C18+C19+C20+C22+C23+C24+C25+C26+C27,"")</f>
        <v/>
      </c>
    </row>
    <row r="29" spans="2:3" ht="16.5" thickBot="1">
      <c r="B29" s="169" t="s">
        <v>188</v>
      </c>
      <c r="C29" s="170" t="str">
        <f>IF(AND(ISNUMBER(C12),ISNUMBER(C28)),C12+C28,"")</f>
        <v/>
      </c>
    </row>
    <row r="30" spans="2:3" s="158" customFormat="1"/>
    <row r="31" spans="2:3" s="158" customFormat="1" hidden="1"/>
    <row r="32" spans="2:3" s="158" customFormat="1" hidden="1"/>
    <row r="33" s="158" customFormat="1" hidden="1"/>
    <row r="34" s="158" customFormat="1" hidden="1"/>
    <row r="35" s="158" customFormat="1" hidden="1"/>
    <row r="36" s="158" customFormat="1" hidden="1"/>
    <row r="37" s="158" customFormat="1" hidden="1"/>
    <row r="38" s="158" customFormat="1" hidden="1"/>
    <row r="39" s="158" customFormat="1" hidden="1"/>
    <row r="40" s="158" customFormat="1" hidden="1"/>
    <row r="41" s="158" customFormat="1" hidden="1"/>
    <row r="42" s="158" customFormat="1" hidden="1"/>
    <row r="43" s="158" customFormat="1" hidden="1"/>
    <row r="44" s="158" customFormat="1" hidden="1"/>
    <row r="45" s="158" customFormat="1" hidden="1"/>
    <row r="46" s="158" customFormat="1" hidden="1"/>
    <row r="47" s="158" customFormat="1" hidden="1"/>
    <row r="48" s="158" customFormat="1" hidden="1"/>
    <row r="49" s="158" customFormat="1" hidden="1"/>
    <row r="50" s="158" customFormat="1" hidden="1"/>
    <row r="51" s="158" customFormat="1" hidden="1"/>
    <row r="52" s="158" customFormat="1" hidden="1"/>
    <row r="53" s="158" customFormat="1" hidden="1"/>
    <row r="54" s="158" customFormat="1" hidden="1"/>
    <row r="55" s="158" customFormat="1" hidden="1"/>
    <row r="56" s="158" customFormat="1" hidden="1"/>
    <row r="57" s="158" customFormat="1" hidden="1"/>
    <row r="58" s="158" customFormat="1" hidden="1"/>
    <row r="59" s="158" customFormat="1" hidden="1"/>
    <row r="60" s="158" customFormat="1" hidden="1"/>
    <row r="61" s="158" customFormat="1" hidden="1"/>
    <row r="62" s="158" customFormat="1" hidden="1"/>
    <row r="63" s="158" customFormat="1" hidden="1"/>
    <row r="64" s="158" customFormat="1" hidden="1"/>
    <row r="65" s="158" customFormat="1" hidden="1"/>
    <row r="66" s="158" customFormat="1" hidden="1"/>
    <row r="67" s="158" customFormat="1" hidden="1"/>
    <row r="68" s="158" customFormat="1" hidden="1"/>
    <row r="69" s="158" customFormat="1" hidden="1"/>
    <row r="70" s="158" customFormat="1" hidden="1"/>
    <row r="71" s="158" customFormat="1" hidden="1"/>
    <row r="72" s="158" customFormat="1" hidden="1"/>
    <row r="73" s="158" customFormat="1" hidden="1"/>
    <row r="74" s="158" customFormat="1" hidden="1"/>
    <row r="75" s="158" customFormat="1" hidden="1"/>
    <row r="76" s="158" customFormat="1" hidden="1"/>
    <row r="77" s="158" customFormat="1" hidden="1"/>
    <row r="78" s="158" customFormat="1" hidden="1"/>
    <row r="79" s="158" customFormat="1" hidden="1"/>
    <row r="80" s="158" customFormat="1" hidden="1"/>
    <row r="81" s="158" customFormat="1" hidden="1"/>
    <row r="82" s="158" customFormat="1" hidden="1"/>
    <row r="83" s="158" customFormat="1" hidden="1"/>
    <row r="84" s="158" customFormat="1" hidden="1"/>
    <row r="85" s="158" customFormat="1" hidden="1"/>
    <row r="86" s="158" customFormat="1" hidden="1"/>
    <row r="87" s="158" customFormat="1" hidden="1"/>
    <row r="88" s="158" customFormat="1" hidden="1"/>
    <row r="89" s="158" customFormat="1" hidden="1"/>
    <row r="90" s="158" customFormat="1" hidden="1"/>
    <row r="91" s="158" customFormat="1" hidden="1"/>
    <row r="92" s="158" customFormat="1" hidden="1"/>
    <row r="93" s="158" customFormat="1" hidden="1"/>
    <row r="94" s="158" customFormat="1" hidden="1"/>
    <row r="95" s="158" customFormat="1" hidden="1"/>
    <row r="96" s="158" customFormat="1" hidden="1"/>
    <row r="97" s="158" customFormat="1" hidden="1"/>
    <row r="98" s="158" customFormat="1" hidden="1"/>
    <row r="99" s="158" customFormat="1" hidden="1"/>
    <row r="100" s="158" customFormat="1" hidden="1"/>
    <row r="101" s="158" customFormat="1" hidden="1"/>
    <row r="102" s="158" customFormat="1" hidden="1"/>
    <row r="103" s="158" customFormat="1" hidden="1"/>
    <row r="104" s="158" customFormat="1" hidden="1"/>
    <row r="105" s="158" customFormat="1" hidden="1"/>
    <row r="106" s="158" customFormat="1" hidden="1"/>
    <row r="107" s="158" customFormat="1" hidden="1"/>
    <row r="108" s="158" customFormat="1" hidden="1"/>
    <row r="109" s="158" customFormat="1" hidden="1"/>
    <row r="110" s="158" customFormat="1" hidden="1"/>
    <row r="111" s="158" customFormat="1" hidden="1"/>
    <row r="112" s="158" customFormat="1" hidden="1"/>
    <row r="113" s="158" customFormat="1" hidden="1"/>
    <row r="114" s="158" customFormat="1" hidden="1"/>
    <row r="115" s="158" customFormat="1" hidden="1"/>
    <row r="116" s="158" customFormat="1" hidden="1"/>
    <row r="117" s="158" customFormat="1" hidden="1"/>
    <row r="118" s="158" customFormat="1" hidden="1"/>
    <row r="119" s="158" customFormat="1" hidden="1"/>
    <row r="120" s="158" customFormat="1" hidden="1"/>
    <row r="121" s="158" customFormat="1" hidden="1"/>
    <row r="122" s="158" customFormat="1" hidden="1"/>
    <row r="123" s="158" customFormat="1" hidden="1"/>
    <row r="124" s="158" customFormat="1" hidden="1"/>
    <row r="125" s="158" customFormat="1" hidden="1"/>
    <row r="126" s="158" customFormat="1" hidden="1"/>
    <row r="127" s="158" customFormat="1" hidden="1"/>
    <row r="128" s="158" customFormat="1" hidden="1"/>
    <row r="129" s="158" customFormat="1" hidden="1"/>
    <row r="130" s="158" customFormat="1" hidden="1"/>
    <row r="131" s="158" customFormat="1" hidden="1"/>
    <row r="132" s="158" customFormat="1" hidden="1"/>
    <row r="133" s="158" customFormat="1" hidden="1"/>
    <row r="134" s="158" customFormat="1" hidden="1"/>
    <row r="135" s="158" customFormat="1" hidden="1"/>
    <row r="136" s="158" customFormat="1" hidden="1"/>
    <row r="137" s="158" customFormat="1" hidden="1"/>
    <row r="138" s="158" customFormat="1" hidden="1"/>
    <row r="139" s="158" customFormat="1" hidden="1"/>
    <row r="140" s="158" customFormat="1" hidden="1"/>
    <row r="141" s="158" customFormat="1" hidden="1"/>
    <row r="142" s="158" customFormat="1" hidden="1"/>
    <row r="143" s="158" customFormat="1" hidden="1"/>
    <row r="144" s="158" customFormat="1" hidden="1"/>
    <row r="145" s="158" customFormat="1" hidden="1"/>
    <row r="146" s="158" customFormat="1" hidden="1"/>
    <row r="147" s="158" customFormat="1" hidden="1"/>
    <row r="148" s="158" customFormat="1" hidden="1"/>
    <row r="149" s="158" customFormat="1" hidden="1"/>
    <row r="150" s="158" customFormat="1" hidden="1"/>
    <row r="151" s="158" customFormat="1" hidden="1"/>
    <row r="152" s="158" customFormat="1" hidden="1"/>
    <row r="153" s="158" customFormat="1" hidden="1"/>
    <row r="154" s="158" customFormat="1" hidden="1"/>
    <row r="155" s="158" customFormat="1" hidden="1"/>
    <row r="156" s="158" customFormat="1" hidden="1"/>
    <row r="157" s="158" customFormat="1" hidden="1"/>
    <row r="158" s="158" customFormat="1" hidden="1"/>
    <row r="159" s="158" customFormat="1" hidden="1"/>
    <row r="160" s="158" customFormat="1" hidden="1"/>
    <row r="161" s="158" customFormat="1" hidden="1"/>
    <row r="162" s="158" customFormat="1" hidden="1"/>
    <row r="163" s="158" customFormat="1" hidden="1"/>
    <row r="164" s="158" customFormat="1" hidden="1"/>
    <row r="165" s="158" customFormat="1" hidden="1"/>
    <row r="166" s="158" customFormat="1" hidden="1"/>
    <row r="167" s="158" customFormat="1" hidden="1"/>
    <row r="168" s="158" customFormat="1" hidden="1"/>
    <row r="169" s="158" customFormat="1" hidden="1"/>
    <row r="170" s="158" customFormat="1" hidden="1"/>
    <row r="171" s="158" customFormat="1" hidden="1"/>
    <row r="172" s="158" customFormat="1" hidden="1"/>
    <row r="173" s="158" customFormat="1" hidden="1"/>
    <row r="174" s="158" customFormat="1" hidden="1"/>
    <row r="175" s="158" customFormat="1" hidden="1"/>
    <row r="176" s="158" customFormat="1" hidden="1"/>
    <row r="177" s="158" customFormat="1" hidden="1"/>
    <row r="178" s="158" customFormat="1" hidden="1"/>
    <row r="179" s="158" customFormat="1" hidden="1"/>
    <row r="180" s="158" customFormat="1" hidden="1"/>
    <row r="181" s="158" customFormat="1" hidden="1"/>
    <row r="182" s="158" customFormat="1" hidden="1"/>
    <row r="183" s="158" customFormat="1" hidden="1"/>
    <row r="184" s="158" customFormat="1" hidden="1"/>
    <row r="185" s="158" customFormat="1" hidden="1"/>
    <row r="186" s="158" customFormat="1" hidden="1"/>
    <row r="187" s="158" customFormat="1" hidden="1"/>
    <row r="188" s="158" customFormat="1" hidden="1"/>
    <row r="189" s="158" customFormat="1" hidden="1"/>
    <row r="190" s="158" customFormat="1" hidden="1"/>
    <row r="191" s="158" customFormat="1" hidden="1"/>
    <row r="192" s="158" customFormat="1" hidden="1"/>
    <row r="193" s="158" customFormat="1" hidden="1"/>
    <row r="194" s="158" customFormat="1" hidden="1"/>
    <row r="195" s="158" customFormat="1" hidden="1"/>
    <row r="196" s="158" customFormat="1" hidden="1"/>
    <row r="197" s="158" customFormat="1" hidden="1"/>
    <row r="198" s="158" customFormat="1" hidden="1"/>
    <row r="199" s="158" customFormat="1" hidden="1"/>
    <row r="200" s="158" customFormat="1" hidden="1"/>
    <row r="201" s="158" customFormat="1" hidden="1"/>
    <row r="202" s="158" customFormat="1" hidden="1"/>
    <row r="203" s="158" customFormat="1" hidden="1"/>
    <row r="204" s="158" customFormat="1" hidden="1"/>
    <row r="205" s="158" customFormat="1" hidden="1"/>
    <row r="206" s="158" customFormat="1" hidden="1"/>
    <row r="207" s="158" customFormat="1" hidden="1"/>
    <row r="208" s="158" customFormat="1" hidden="1"/>
    <row r="209" s="158" customFormat="1" hidden="1"/>
    <row r="210" s="158" customFormat="1" hidden="1"/>
    <row r="211" s="158" customFormat="1" hidden="1"/>
    <row r="212" s="158" customFormat="1" hidden="1"/>
    <row r="213" s="158" customFormat="1" hidden="1"/>
    <row r="214" s="158" customFormat="1" hidden="1"/>
    <row r="215" s="158" customFormat="1" hidden="1"/>
    <row r="216" s="158" customFormat="1" hidden="1"/>
    <row r="217" s="158" customFormat="1" hidden="1"/>
    <row r="218" s="158" customFormat="1" hidden="1"/>
    <row r="219" s="158" customFormat="1" hidden="1"/>
    <row r="220" s="158" customFormat="1" hidden="1"/>
    <row r="221" s="158" customFormat="1" hidden="1"/>
    <row r="222" s="158" customFormat="1" hidden="1"/>
    <row r="223" s="158" customFormat="1" hidden="1"/>
    <row r="224" s="158" customFormat="1" hidden="1"/>
    <row r="225" s="158" customFormat="1" hidden="1"/>
    <row r="226" s="158" customFormat="1" hidden="1"/>
    <row r="227" s="158" customFormat="1" hidden="1"/>
    <row r="228" s="158" customFormat="1" hidden="1"/>
    <row r="229" s="158" customFormat="1" hidden="1"/>
    <row r="230" s="158" customFormat="1" hidden="1"/>
    <row r="231" s="158" customFormat="1" hidden="1"/>
    <row r="232" s="158" customFormat="1" hidden="1"/>
    <row r="233" s="158" customFormat="1" hidden="1"/>
    <row r="234" s="158" customFormat="1" hidden="1"/>
    <row r="235" s="158" customFormat="1" hidden="1"/>
    <row r="236" s="158" customFormat="1" hidden="1"/>
    <row r="237" s="158" customFormat="1" hidden="1"/>
    <row r="238" s="158" customFormat="1" hidden="1"/>
    <row r="239" s="158" customFormat="1" hidden="1"/>
    <row r="240" s="158" customFormat="1" hidden="1"/>
    <row r="241" s="158" customFormat="1" hidden="1"/>
    <row r="242" s="158" customFormat="1" hidden="1"/>
    <row r="243" s="158" customFormat="1" hidden="1"/>
    <row r="244" s="158" customFormat="1" hidden="1"/>
    <row r="245" s="158" customFormat="1" hidden="1"/>
    <row r="246" s="158" customFormat="1" hidden="1"/>
    <row r="247" s="158" customFormat="1" hidden="1"/>
    <row r="248" s="158" customFormat="1" hidden="1"/>
    <row r="249" s="158" customFormat="1" hidden="1"/>
    <row r="250" s="158" customFormat="1" hidden="1"/>
    <row r="251" s="158" customFormat="1" hidden="1"/>
    <row r="252" s="158" customFormat="1" hidden="1"/>
    <row r="253" s="158" customFormat="1" hidden="1"/>
    <row r="254" s="158" customFormat="1" hidden="1"/>
    <row r="255" s="158" customFormat="1" hidden="1"/>
    <row r="256" s="158" customFormat="1" hidden="1"/>
    <row r="257" s="158" customFormat="1" hidden="1"/>
    <row r="258" s="158" customFormat="1" hidden="1"/>
    <row r="259" s="158" customFormat="1" hidden="1"/>
    <row r="260" s="158" customFormat="1" hidden="1"/>
    <row r="261" s="158" customFormat="1" hidden="1"/>
    <row r="262" s="158" customFormat="1" hidden="1"/>
    <row r="263" s="158" customFormat="1" hidden="1"/>
    <row r="264" s="158" customFormat="1" hidden="1"/>
    <row r="265" s="158" customFormat="1" hidden="1"/>
    <row r="266" s="158" customFormat="1" hidden="1"/>
    <row r="267" s="158" customFormat="1" hidden="1"/>
    <row r="268" s="158" customFormat="1" hidden="1"/>
    <row r="269" s="158" customFormat="1" hidden="1"/>
    <row r="270" s="158" customFormat="1" hidden="1"/>
    <row r="271" s="158" customFormat="1" hidden="1"/>
    <row r="272" s="158" customFormat="1" hidden="1"/>
    <row r="273" s="158" customFormat="1" hidden="1"/>
    <row r="274" s="158" customFormat="1" hidden="1"/>
    <row r="275" s="158" customFormat="1" hidden="1"/>
    <row r="276" s="158" customFormat="1" hidden="1"/>
    <row r="277" s="158" customFormat="1" hidden="1"/>
    <row r="278" s="158" customFormat="1" hidden="1"/>
    <row r="279" s="158" customFormat="1" hidden="1"/>
    <row r="280" s="158" customFormat="1" hidden="1"/>
    <row r="281" s="158" customFormat="1" hidden="1"/>
    <row r="282" s="158" customFormat="1" hidden="1"/>
    <row r="283" s="158" customFormat="1" hidden="1"/>
    <row r="284" s="158" customFormat="1" hidden="1"/>
    <row r="285" s="158" customFormat="1" hidden="1"/>
    <row r="286" s="158" customFormat="1" hidden="1"/>
    <row r="287" s="158" customFormat="1" hidden="1"/>
    <row r="288" s="158" customFormat="1" hidden="1"/>
    <row r="289" s="158" customFormat="1" hidden="1"/>
    <row r="290" s="158" customFormat="1" hidden="1"/>
    <row r="291" s="158" customFormat="1" hidden="1"/>
    <row r="292" s="158" customFormat="1" hidden="1"/>
    <row r="293" s="158" customFormat="1" hidden="1"/>
    <row r="294" s="158" customFormat="1" hidden="1"/>
    <row r="295" s="158" customFormat="1" hidden="1"/>
    <row r="296" s="158" customFormat="1" hidden="1"/>
    <row r="297" s="158" customFormat="1" hidden="1"/>
    <row r="298" s="158" customFormat="1" hidden="1"/>
    <row r="299" s="158" customFormat="1" hidden="1"/>
    <row r="300" s="158" customFormat="1" hidden="1"/>
    <row r="301" s="158" customFormat="1" hidden="1"/>
    <row r="302" s="158" customFormat="1" hidden="1"/>
    <row r="303" s="158" customFormat="1" hidden="1"/>
    <row r="304" s="158" customFormat="1" hidden="1"/>
    <row r="305" s="158" customFormat="1" hidden="1"/>
    <row r="306" s="158" customFormat="1" hidden="1"/>
    <row r="307" s="158" customFormat="1" hidden="1"/>
    <row r="308" s="158" customFormat="1" hidden="1"/>
    <row r="309" s="158" customFormat="1" hidden="1"/>
    <row r="310" s="158" customFormat="1" hidden="1"/>
    <row r="311" s="158" customFormat="1" hidden="1"/>
    <row r="312" s="158" customFormat="1" hidden="1"/>
    <row r="313" s="158" customFormat="1" hidden="1"/>
    <row r="314" s="158" customFormat="1" hidden="1"/>
    <row r="315" s="158" customFormat="1" hidden="1"/>
    <row r="316" s="158" customFormat="1" hidden="1"/>
    <row r="317" s="158" customFormat="1" hidden="1"/>
    <row r="318" s="158" customFormat="1" hidden="1"/>
    <row r="319" s="158" customFormat="1" hidden="1"/>
    <row r="320" s="158" customFormat="1" hidden="1"/>
    <row r="321" s="158" customFormat="1" hidden="1"/>
    <row r="322" s="158" customFormat="1" hidden="1"/>
    <row r="323" s="158" customFormat="1" hidden="1"/>
    <row r="324" s="158" customFormat="1" hidden="1"/>
    <row r="325" s="158" customFormat="1" hidden="1"/>
    <row r="326" s="158" customFormat="1" hidden="1"/>
    <row r="327" s="158" customFormat="1" hidden="1"/>
    <row r="328" s="158" customFormat="1" hidden="1"/>
    <row r="329" s="158" customFormat="1" hidden="1"/>
    <row r="330" s="158" customFormat="1" hidden="1"/>
    <row r="331" s="158" customFormat="1" hidden="1"/>
    <row r="332" s="158" customFormat="1" hidden="1"/>
    <row r="333" s="158" customFormat="1" hidden="1"/>
    <row r="334" s="158" customFormat="1" hidden="1"/>
    <row r="335" s="158" customFormat="1" hidden="1"/>
    <row r="336" s="158" customFormat="1" hidden="1"/>
    <row r="337" s="158" customFormat="1" hidden="1"/>
    <row r="338" s="158" customFormat="1" hidden="1"/>
    <row r="339" s="158" customFormat="1" hidden="1"/>
    <row r="340" s="158" customFormat="1" hidden="1"/>
    <row r="341" s="158" customFormat="1" hidden="1"/>
    <row r="342" s="158" customFormat="1" hidden="1"/>
    <row r="343" s="158" customFormat="1" hidden="1"/>
    <row r="344" s="158" customFormat="1" hidden="1"/>
    <row r="345" s="158" customFormat="1" hidden="1"/>
    <row r="346" s="158" customFormat="1" hidden="1"/>
    <row r="347" s="158" customFormat="1" hidden="1"/>
    <row r="348" s="158" customFormat="1" hidden="1"/>
    <row r="349" s="158" customFormat="1" hidden="1"/>
    <row r="350" s="158" customFormat="1" hidden="1"/>
    <row r="351" s="158" customFormat="1" hidden="1"/>
    <row r="352" s="158" customFormat="1" hidden="1"/>
    <row r="353" s="158" customFormat="1" hidden="1"/>
    <row r="354" s="158" customFormat="1" hidden="1"/>
    <row r="355" s="158" customFormat="1" hidden="1"/>
    <row r="356" s="158" customFormat="1" hidden="1"/>
    <row r="357" s="158" customFormat="1" hidden="1"/>
    <row r="358" s="158" customFormat="1" hidden="1"/>
    <row r="359" s="158" customFormat="1" hidden="1"/>
    <row r="360" s="158" customFormat="1" hidden="1"/>
    <row r="361" s="158" customFormat="1" hidden="1"/>
    <row r="362" s="158" customFormat="1" hidden="1"/>
    <row r="363" s="158" customFormat="1" hidden="1"/>
    <row r="364" s="158" customFormat="1" hidden="1"/>
    <row r="365" s="158" customFormat="1" hidden="1"/>
    <row r="366" s="158" customFormat="1" hidden="1"/>
    <row r="367" s="158" customFormat="1" hidden="1"/>
    <row r="368" s="158" customFormat="1" hidden="1"/>
    <row r="369" s="158" customFormat="1" hidden="1"/>
    <row r="370" s="158" customFormat="1" hidden="1"/>
    <row r="371" s="158" customFormat="1" hidden="1"/>
    <row r="372" s="158" customFormat="1" hidden="1"/>
    <row r="373" s="158" customFormat="1" hidden="1"/>
    <row r="374" s="158" customFormat="1" hidden="1"/>
    <row r="375" s="158" customFormat="1" hidden="1"/>
    <row r="376" s="158" customFormat="1" hidden="1"/>
    <row r="377" s="158" customFormat="1" hidden="1"/>
    <row r="378" s="158" customFormat="1" hidden="1"/>
    <row r="379" s="158" customFormat="1" hidden="1"/>
    <row r="380" s="158" customFormat="1" hidden="1"/>
    <row r="381" s="158" customFormat="1" hidden="1"/>
    <row r="382" s="158" customFormat="1" hidden="1"/>
    <row r="383" s="158" customFormat="1" hidden="1"/>
    <row r="384" s="158" customFormat="1" hidden="1"/>
    <row r="385" s="158" customFormat="1" hidden="1"/>
    <row r="386" s="158" customFormat="1" hidden="1"/>
    <row r="387" s="158" customFormat="1" hidden="1"/>
    <row r="388" s="158" customFormat="1" hidden="1"/>
    <row r="389" s="158" customFormat="1" hidden="1"/>
    <row r="390" s="158" customFormat="1" hidden="1"/>
    <row r="391" s="158" customFormat="1" hidden="1"/>
    <row r="392" s="158" customFormat="1" hidden="1"/>
    <row r="393" s="158" customFormat="1" hidden="1"/>
    <row r="394" s="158" customFormat="1" hidden="1"/>
    <row r="395" s="158" customFormat="1" hidden="1"/>
    <row r="396" s="158" customFormat="1" hidden="1"/>
    <row r="397" s="158" customFormat="1" hidden="1"/>
    <row r="398" s="158" customFormat="1" hidden="1"/>
    <row r="399" s="158" customFormat="1" hidden="1"/>
    <row r="400" s="158" customFormat="1" hidden="1"/>
    <row r="401" s="158" customFormat="1" hidden="1"/>
    <row r="402" s="158" customFormat="1" hidden="1"/>
    <row r="403" s="158" customFormat="1" hidden="1"/>
    <row r="404" s="158" customFormat="1" hidden="1"/>
    <row r="405" s="158" customFormat="1" hidden="1"/>
    <row r="406" s="158" customFormat="1" hidden="1"/>
    <row r="407" s="158" customFormat="1" hidden="1"/>
    <row r="408" s="158" customFormat="1" hidden="1"/>
    <row r="409" s="158" customFormat="1" hidden="1"/>
    <row r="410" s="158" customFormat="1" hidden="1"/>
    <row r="411" s="158" customFormat="1" hidden="1"/>
    <row r="412" s="158" customFormat="1" hidden="1"/>
    <row r="413" s="158" customFormat="1" hidden="1"/>
    <row r="414" s="158" customFormat="1" hidden="1"/>
    <row r="415" s="158" customFormat="1" hidden="1"/>
    <row r="416" s="158" customFormat="1" hidden="1"/>
    <row r="417" s="158" customFormat="1" hidden="1"/>
    <row r="418" s="158" customFormat="1" hidden="1"/>
    <row r="419" s="158" customFormat="1" hidden="1"/>
    <row r="420" s="158" customFormat="1" hidden="1"/>
    <row r="421" s="158" customFormat="1" hidden="1"/>
    <row r="422" s="158" customFormat="1" hidden="1"/>
    <row r="423" s="158" customFormat="1" hidden="1"/>
    <row r="424" s="158" customFormat="1" hidden="1"/>
    <row r="425" s="158" customFormat="1" hidden="1"/>
    <row r="426" s="158" customFormat="1" hidden="1"/>
    <row r="427" s="158" customFormat="1" hidden="1"/>
    <row r="428" s="158" customFormat="1" hidden="1"/>
    <row r="429" s="158" customFormat="1" hidden="1"/>
    <row r="430" s="158" customFormat="1" hidden="1"/>
    <row r="431" s="158" customFormat="1" hidden="1"/>
    <row r="432" s="158" customFormat="1" hidden="1"/>
    <row r="433" s="158" customFormat="1" hidden="1"/>
    <row r="434" s="158" customFormat="1" hidden="1"/>
    <row r="435" s="158" customFormat="1" hidden="1"/>
    <row r="436" s="158" customFormat="1" hidden="1"/>
    <row r="437" s="158" customFormat="1" hidden="1"/>
    <row r="438" s="158" customFormat="1" hidden="1"/>
    <row r="439" s="158" customFormat="1" hidden="1"/>
    <row r="440" s="158" customFormat="1" hidden="1"/>
    <row r="441" s="158" customFormat="1" hidden="1"/>
    <row r="442" s="158" customFormat="1" hidden="1"/>
    <row r="443" s="158" customFormat="1" hidden="1"/>
    <row r="444" s="158" customFormat="1" hidden="1"/>
    <row r="445" s="158" customFormat="1" hidden="1"/>
    <row r="446" s="158" customFormat="1" hidden="1"/>
    <row r="447" s="158" customFormat="1" hidden="1"/>
    <row r="448" s="158" customFormat="1" hidden="1"/>
    <row r="449" s="158" customFormat="1" hidden="1"/>
    <row r="450" s="158" customFormat="1" hidden="1"/>
    <row r="451" s="158" customFormat="1" hidden="1"/>
    <row r="452" s="158" customFormat="1" hidden="1"/>
    <row r="453" s="158" customFormat="1" hidden="1"/>
    <row r="454" s="158" customFormat="1" hidden="1"/>
    <row r="455" s="158" customFormat="1" hidden="1"/>
    <row r="456" s="158" customFormat="1" hidden="1"/>
    <row r="457" s="158" customFormat="1" hidden="1"/>
    <row r="458" s="158" customFormat="1" hidden="1"/>
    <row r="459" s="158" customFormat="1" hidden="1"/>
    <row r="460" s="158" customFormat="1" hidden="1"/>
    <row r="461" s="158" customFormat="1" hidden="1"/>
    <row r="462" s="158" customFormat="1" hidden="1"/>
    <row r="463" s="158" customFormat="1" hidden="1"/>
    <row r="464" s="158" customFormat="1" hidden="1"/>
    <row r="465" s="158" customFormat="1" hidden="1"/>
    <row r="466" s="158" customFormat="1" hidden="1"/>
    <row r="467" s="158" customFormat="1" hidden="1"/>
    <row r="468" s="158" customFormat="1" hidden="1"/>
    <row r="469" s="158" customFormat="1" hidden="1"/>
    <row r="470" s="158" customFormat="1" hidden="1"/>
    <row r="471" s="158" customFormat="1" hidden="1"/>
    <row r="472" s="158" customFormat="1" hidden="1"/>
    <row r="473" s="158" customFormat="1" hidden="1"/>
    <row r="474" s="158" customFormat="1" hidden="1"/>
    <row r="475" s="158" customFormat="1" hidden="1"/>
    <row r="476" s="158" customFormat="1" hidden="1"/>
    <row r="477" s="158" customFormat="1" hidden="1"/>
    <row r="478" s="158" customFormat="1" hidden="1"/>
    <row r="479" s="158" customFormat="1" hidden="1"/>
    <row r="480" s="158" customFormat="1" hidden="1"/>
    <row r="481" s="158" customFormat="1" hidden="1"/>
    <row r="482" s="158" customFormat="1" hidden="1"/>
    <row r="483" s="158" customFormat="1" hidden="1"/>
    <row r="484" s="158" customFormat="1" hidden="1"/>
    <row r="485" s="158" customFormat="1" hidden="1"/>
    <row r="486" s="158" customFormat="1" hidden="1"/>
    <row r="487" s="158" customFormat="1" hidden="1"/>
    <row r="488" s="158" customFormat="1" hidden="1"/>
    <row r="489" s="158" customFormat="1" hidden="1"/>
    <row r="490" s="158" customFormat="1" hidden="1"/>
    <row r="491" s="158" customFormat="1" hidden="1"/>
    <row r="492" s="158" customFormat="1" hidden="1"/>
    <row r="493" s="158" customFormat="1" hidden="1"/>
    <row r="494" s="158" customFormat="1" hidden="1"/>
    <row r="495" s="158" customFormat="1" hidden="1"/>
    <row r="496" s="158" customFormat="1" hidden="1"/>
    <row r="497" s="158" customFormat="1" hidden="1"/>
    <row r="498" s="158" customFormat="1" hidden="1"/>
    <row r="499" s="158" customFormat="1" hidden="1"/>
    <row r="500" s="158" customFormat="1" hidden="1"/>
    <row r="501" s="158" customFormat="1" hidden="1"/>
    <row r="502" s="158" customFormat="1" hidden="1"/>
    <row r="503" s="158" customFormat="1" hidden="1"/>
    <row r="504" s="158" customFormat="1" hidden="1"/>
    <row r="505" s="158" customFormat="1" hidden="1"/>
    <row r="506" s="158" customFormat="1" hidden="1"/>
    <row r="507" s="158" customFormat="1" hidden="1"/>
    <row r="508" s="158" customFormat="1" hidden="1"/>
    <row r="509" s="158" customFormat="1" hidden="1"/>
    <row r="510" s="158" customFormat="1" hidden="1"/>
    <row r="511" s="158" customFormat="1" hidden="1"/>
    <row r="512" s="158" customFormat="1" hidden="1"/>
    <row r="513" s="158" customFormat="1" hidden="1"/>
    <row r="514" s="158" customFormat="1" hidden="1"/>
    <row r="515" s="158" customFormat="1" hidden="1"/>
    <row r="516" s="158" customFormat="1" hidden="1"/>
    <row r="517" s="158" customFormat="1" hidden="1"/>
    <row r="518" s="158" customFormat="1" hidden="1"/>
    <row r="519" s="158" customFormat="1" hidden="1"/>
    <row r="520" s="158" customFormat="1" hidden="1"/>
    <row r="521" s="158" customFormat="1" hidden="1"/>
    <row r="522" s="158" customFormat="1" hidden="1"/>
    <row r="523" s="158" customFormat="1" hidden="1"/>
    <row r="524" s="158" customFormat="1" hidden="1"/>
    <row r="525" s="158" customFormat="1" hidden="1"/>
    <row r="526" s="158" customFormat="1" hidden="1"/>
    <row r="527" s="158" customFormat="1" hidden="1"/>
    <row r="528" s="158" customFormat="1" hidden="1"/>
    <row r="529" s="158" customFormat="1" hidden="1"/>
    <row r="530" s="158" customFormat="1" hidden="1"/>
    <row r="531" s="158" customFormat="1" hidden="1"/>
    <row r="532" s="158" customFormat="1" hidden="1"/>
    <row r="533" s="158" customFormat="1" hidden="1"/>
    <row r="534" s="158" customFormat="1" hidden="1"/>
    <row r="535" s="158" customFormat="1" hidden="1"/>
    <row r="536" s="158" customFormat="1" hidden="1"/>
    <row r="537" s="158" customFormat="1" hidden="1"/>
    <row r="538" s="158" customFormat="1" hidden="1"/>
    <row r="539" s="158" customFormat="1" hidden="1"/>
    <row r="540" s="158" customFormat="1" hidden="1"/>
    <row r="541" s="158" customFormat="1" hidden="1"/>
    <row r="542" s="158" customFormat="1" hidden="1"/>
    <row r="543" s="158" customFormat="1" hidden="1"/>
    <row r="544" s="158" customFormat="1" hidden="1"/>
    <row r="545" s="158" customFormat="1" hidden="1"/>
    <row r="546" s="158" customFormat="1" hidden="1"/>
    <row r="547" s="158" customFormat="1" hidden="1"/>
    <row r="548" s="158" customFormat="1" hidden="1"/>
    <row r="549" s="158" customFormat="1" hidden="1"/>
    <row r="550" s="158" customFormat="1" hidden="1"/>
    <row r="551" s="158" customFormat="1" hidden="1"/>
    <row r="552" s="158" customFormat="1" hidden="1"/>
    <row r="553" s="158" customFormat="1" hidden="1"/>
    <row r="554" s="158" customFormat="1" hidden="1"/>
    <row r="555" s="158" customFormat="1" hidden="1"/>
    <row r="556" s="158" customFormat="1" hidden="1"/>
    <row r="557" s="158" customFormat="1" hidden="1"/>
    <row r="558" s="158" customFormat="1" hidden="1"/>
    <row r="559" s="158" customFormat="1" hidden="1"/>
    <row r="560" s="158" customFormat="1" hidden="1"/>
    <row r="561" s="158" customFormat="1" hidden="1"/>
    <row r="562" s="158" customFormat="1" hidden="1"/>
    <row r="563" s="158" customFormat="1" hidden="1"/>
    <row r="564" s="158" customFormat="1" hidden="1"/>
    <row r="565" s="158" customFormat="1" hidden="1"/>
    <row r="566" s="158" customFormat="1" hidden="1"/>
    <row r="567" s="158" customFormat="1" hidden="1"/>
    <row r="568" s="158" customFormat="1" hidden="1"/>
    <row r="569" s="158" customFormat="1" hidden="1"/>
    <row r="570" s="158" customFormat="1" hidden="1"/>
    <row r="571" s="158" customFormat="1" hidden="1"/>
    <row r="572" s="158" customFormat="1" hidden="1"/>
    <row r="573" s="158" customFormat="1" hidden="1"/>
    <row r="574" s="158" customFormat="1" hidden="1"/>
    <row r="575" s="158" customFormat="1" hidden="1"/>
    <row r="576" s="158" customFormat="1" hidden="1"/>
    <row r="577" s="158" customFormat="1" hidden="1"/>
    <row r="578" s="158" customFormat="1" hidden="1"/>
    <row r="579" s="158" customFormat="1" hidden="1"/>
    <row r="580" s="158" customFormat="1" hidden="1"/>
    <row r="581" s="158" customFormat="1" hidden="1"/>
    <row r="582" s="158" customFormat="1" hidden="1"/>
    <row r="583" s="158" customFormat="1" hidden="1"/>
    <row r="584" s="158" customFormat="1" hidden="1"/>
    <row r="585" s="158" customFormat="1" hidden="1"/>
    <row r="586" s="158" customFormat="1" hidden="1"/>
    <row r="587" s="158" customFormat="1" hidden="1"/>
    <row r="588" s="158" customFormat="1" hidden="1"/>
    <row r="589" s="158" customFormat="1" hidden="1"/>
    <row r="590" s="158" customFormat="1" hidden="1"/>
    <row r="591" s="158" customFormat="1" hidden="1"/>
    <row r="592" s="158" customFormat="1" hidden="1"/>
    <row r="593" s="158" customFormat="1" hidden="1"/>
    <row r="594" s="158" customFormat="1" hidden="1"/>
    <row r="595" s="158" customFormat="1" hidden="1"/>
    <row r="596" s="158" customFormat="1" hidden="1"/>
    <row r="597" s="158" customFormat="1" hidden="1"/>
    <row r="598" s="158" customFormat="1" hidden="1"/>
    <row r="599" s="158" customFormat="1" hidden="1"/>
    <row r="600" s="158" customFormat="1" hidden="1"/>
    <row r="601" s="158" customFormat="1" hidden="1"/>
    <row r="602" s="158" customFormat="1" hidden="1"/>
    <row r="603" s="158" customFormat="1" hidden="1"/>
    <row r="604" s="158" customFormat="1" hidden="1"/>
    <row r="605" s="158" customFormat="1" hidden="1"/>
    <row r="606" s="158" customFormat="1" hidden="1"/>
    <row r="607" s="158" customFormat="1" hidden="1"/>
    <row r="608" s="158" customFormat="1" hidden="1"/>
    <row r="609" s="158" customFormat="1" hidden="1"/>
    <row r="610" s="158" customFormat="1" hidden="1"/>
    <row r="611" s="158" customFormat="1" hidden="1"/>
    <row r="612" s="158" customFormat="1" hidden="1"/>
    <row r="613" s="158" customFormat="1" hidden="1"/>
    <row r="614" s="158" customFormat="1" hidden="1"/>
    <row r="615" s="158" customFormat="1" hidden="1"/>
    <row r="616" s="158" customFormat="1" hidden="1"/>
    <row r="617" s="158" customFormat="1" hidden="1"/>
    <row r="618" s="158" customFormat="1" hidden="1"/>
    <row r="619" s="158" customFormat="1" hidden="1"/>
    <row r="620" s="158" customFormat="1" hidden="1"/>
    <row r="621" s="158" customFormat="1" hidden="1"/>
    <row r="622" s="158" customFormat="1" hidden="1"/>
    <row r="623" s="158" customFormat="1" hidden="1"/>
    <row r="624" s="158" customFormat="1" hidden="1"/>
    <row r="625" s="158" customFormat="1" hidden="1"/>
    <row r="626" s="158" customFormat="1" hidden="1"/>
    <row r="627" s="158" customFormat="1" hidden="1"/>
    <row r="628" s="158" customFormat="1" hidden="1"/>
    <row r="629" s="158" customFormat="1" hidden="1"/>
    <row r="630" s="158" customFormat="1" hidden="1"/>
    <row r="631" s="158" customFormat="1" hidden="1"/>
    <row r="632" s="158" customFormat="1" hidden="1"/>
    <row r="633" s="158" customFormat="1" hidden="1"/>
    <row r="634" s="158" customFormat="1" hidden="1"/>
    <row r="635" s="158" customFormat="1" hidden="1"/>
    <row r="636" s="158" customFormat="1" hidden="1"/>
    <row r="637" s="158" customFormat="1" hidden="1"/>
    <row r="638" s="158" customFormat="1" hidden="1"/>
    <row r="639" s="158" customFormat="1" hidden="1"/>
    <row r="640" s="158" customFormat="1" hidden="1"/>
    <row r="641" s="158" customFormat="1" hidden="1"/>
    <row r="642" s="158" customFormat="1" hidden="1"/>
    <row r="643" s="158" customFormat="1" hidden="1"/>
    <row r="644" s="158" customFormat="1" hidden="1"/>
    <row r="645" s="158" customFormat="1" hidden="1"/>
    <row r="646" s="158" customFormat="1" hidden="1"/>
    <row r="647" s="158" customFormat="1" hidden="1"/>
    <row r="648" s="158" customFormat="1" hidden="1"/>
    <row r="649" s="158" customFormat="1" hidden="1"/>
    <row r="650" s="158" customFormat="1" hidden="1"/>
    <row r="651" s="158" customFormat="1" hidden="1"/>
    <row r="652" s="158" customFormat="1" hidden="1"/>
    <row r="653" s="158" customFormat="1" hidden="1"/>
    <row r="654" s="158" customFormat="1" hidden="1"/>
    <row r="655" s="158" customFormat="1" hidden="1"/>
    <row r="656" s="158" customFormat="1" hidden="1"/>
    <row r="657" s="158" customFormat="1" hidden="1"/>
    <row r="658" s="158" customFormat="1" hidden="1"/>
    <row r="659" s="158" customFormat="1" hidden="1"/>
    <row r="660" s="158" customFormat="1" hidden="1"/>
    <row r="661" s="158" customFormat="1" hidden="1"/>
    <row r="662" s="158" customFormat="1" hidden="1"/>
    <row r="663" s="158" customFormat="1" hidden="1"/>
    <row r="664" s="158" customFormat="1" hidden="1"/>
    <row r="665" s="158" customFormat="1" hidden="1"/>
    <row r="666" s="158" customFormat="1" hidden="1"/>
    <row r="667" s="158" customFormat="1" hidden="1"/>
    <row r="668" s="158" customFormat="1" hidden="1"/>
    <row r="669" s="158" customFormat="1" hidden="1"/>
    <row r="670" s="158" customFormat="1" hidden="1"/>
    <row r="671" s="158" customFormat="1" hidden="1"/>
    <row r="672" s="158" customFormat="1" hidden="1"/>
    <row r="673" s="158" customFormat="1" hidden="1"/>
    <row r="674" s="158" customFormat="1" hidden="1"/>
    <row r="675" s="158" customFormat="1" hidden="1"/>
    <row r="676" s="158" customFormat="1" hidden="1"/>
    <row r="677" s="158" customFormat="1" hidden="1"/>
    <row r="678" s="158" customFormat="1" hidden="1"/>
    <row r="679" s="158" customFormat="1" hidden="1"/>
    <row r="680" s="158" customFormat="1" hidden="1"/>
    <row r="681" s="158" customFormat="1" hidden="1"/>
    <row r="682" s="158" customFormat="1" hidden="1"/>
    <row r="683" s="158" customFormat="1" hidden="1"/>
    <row r="684" s="158" customFormat="1" hidden="1"/>
    <row r="685" s="158" customFormat="1" hidden="1"/>
    <row r="686" s="158" customFormat="1" hidden="1"/>
    <row r="687" s="158" customFormat="1" hidden="1"/>
    <row r="688" s="158" customFormat="1" hidden="1"/>
    <row r="689" s="158" customFormat="1" hidden="1"/>
    <row r="690" s="158" customFormat="1" hidden="1"/>
    <row r="691" s="158" customFormat="1" hidden="1"/>
    <row r="692" s="158" customFormat="1" hidden="1"/>
    <row r="693" s="158" customFormat="1" hidden="1"/>
    <row r="694" s="158" customFormat="1" hidden="1"/>
    <row r="695" s="158" customFormat="1" hidden="1"/>
    <row r="696" s="158" customFormat="1" hidden="1"/>
    <row r="697" s="158" customFormat="1" hidden="1"/>
    <row r="698" s="158" customFormat="1" hidden="1"/>
    <row r="699" s="158" customFormat="1" hidden="1"/>
    <row r="700" s="158" customFormat="1" hidden="1"/>
    <row r="701" s="158" customFormat="1" hidden="1"/>
    <row r="702" s="158" customFormat="1" hidden="1"/>
    <row r="703" s="158" customFormat="1" hidden="1"/>
    <row r="704" s="158" customFormat="1" hidden="1"/>
    <row r="705" s="158" customFormat="1" hidden="1"/>
    <row r="706" s="158" customFormat="1" hidden="1"/>
    <row r="707" s="158" customFormat="1" hidden="1"/>
    <row r="708" s="158" customFormat="1" hidden="1"/>
    <row r="709" s="158" customFormat="1" hidden="1"/>
    <row r="710" s="158" customFormat="1" hidden="1"/>
    <row r="711" s="158" customFormat="1" hidden="1"/>
    <row r="712" s="158" customFormat="1" hidden="1"/>
    <row r="713" s="158" customFormat="1" hidden="1"/>
    <row r="714" s="158" customFormat="1" hidden="1"/>
    <row r="715" s="158" customFormat="1" hidden="1"/>
    <row r="716" s="158" customFormat="1" hidden="1"/>
    <row r="717" s="158" customFormat="1" hidden="1"/>
    <row r="718" s="158" customFormat="1" hidden="1"/>
    <row r="719" s="158" customFormat="1" hidden="1"/>
    <row r="720" s="158" customFormat="1" hidden="1"/>
    <row r="721" s="158" customFormat="1" hidden="1"/>
    <row r="722" s="158" customFormat="1" hidden="1"/>
    <row r="723" s="158" customFormat="1" hidden="1"/>
    <row r="724" s="158" customFormat="1" hidden="1"/>
    <row r="725" s="158" customFormat="1" hidden="1"/>
    <row r="726" s="158" customFormat="1" hidden="1"/>
    <row r="727" s="158" customFormat="1" hidden="1"/>
    <row r="728" s="158" customFormat="1" hidden="1"/>
    <row r="729" s="158" customFormat="1" hidden="1"/>
    <row r="730" s="158" customFormat="1" hidden="1"/>
    <row r="731" s="158" customFormat="1" hidden="1"/>
    <row r="732" s="158" customFormat="1" hidden="1"/>
    <row r="733" s="158" customFormat="1" hidden="1"/>
    <row r="734" s="158" customFormat="1" hidden="1"/>
    <row r="735" s="158" customFormat="1" hidden="1"/>
    <row r="736" s="158" customFormat="1" hidden="1"/>
    <row r="737" s="158" customFormat="1" hidden="1"/>
    <row r="738" s="158" customFormat="1" hidden="1"/>
    <row r="739" s="158" customFormat="1" hidden="1"/>
    <row r="740" s="158" customFormat="1" hidden="1"/>
    <row r="741" s="158" customFormat="1" hidden="1"/>
    <row r="742" s="158" customFormat="1" hidden="1"/>
    <row r="743" s="158" customFormat="1" hidden="1"/>
    <row r="744" s="158" customFormat="1" hidden="1"/>
    <row r="745" s="158" customFormat="1" hidden="1"/>
    <row r="746" s="158" customFormat="1" hidden="1"/>
    <row r="747" s="158" customFormat="1" hidden="1"/>
    <row r="748" s="158" customFormat="1" hidden="1"/>
    <row r="749" s="158" customFormat="1" hidden="1"/>
    <row r="750" s="158" customFormat="1" hidden="1"/>
    <row r="751" s="158" customFormat="1" hidden="1"/>
    <row r="752" s="158" customFormat="1" hidden="1"/>
    <row r="753" s="158" customFormat="1" hidden="1"/>
    <row r="754" s="158" customFormat="1" hidden="1"/>
    <row r="755" s="158" customFormat="1" hidden="1"/>
    <row r="756" s="158" customFormat="1" hidden="1"/>
    <row r="757" s="158" customFormat="1" hidden="1"/>
    <row r="758" s="158" customFormat="1" hidden="1"/>
    <row r="759" s="158" customFormat="1" hidden="1"/>
    <row r="760" s="158" customFormat="1" hidden="1"/>
    <row r="761" s="158" customFormat="1" hidden="1"/>
    <row r="762" s="158" customFormat="1" hidden="1"/>
    <row r="763" s="158" customFormat="1" hidden="1"/>
    <row r="764" s="158" customFormat="1" hidden="1"/>
    <row r="765" s="158" customFormat="1" hidden="1"/>
    <row r="766" s="158" customFormat="1" hidden="1"/>
    <row r="767" s="158" customFormat="1" hidden="1"/>
    <row r="768" s="158" customFormat="1" hidden="1"/>
    <row r="769" s="158" customFormat="1" hidden="1"/>
    <row r="770" s="158" customFormat="1" hidden="1"/>
    <row r="771" s="158" customFormat="1" hidden="1"/>
    <row r="772" s="158" customFormat="1" hidden="1"/>
    <row r="773" s="158" customFormat="1" hidden="1"/>
    <row r="774" s="158" customFormat="1" hidden="1"/>
    <row r="775" s="158" customFormat="1" hidden="1"/>
    <row r="776" s="158" customFormat="1" hidden="1"/>
    <row r="777" s="158" customFormat="1" hidden="1"/>
    <row r="778" s="158" customFormat="1" hidden="1"/>
    <row r="779" s="158" customFormat="1" hidden="1"/>
    <row r="780" s="158" customFormat="1" hidden="1"/>
    <row r="781" s="158" customFormat="1" hidden="1"/>
    <row r="782" s="158" customFormat="1" hidden="1"/>
    <row r="783" s="158" customFormat="1" hidden="1"/>
    <row r="784" s="158" customFormat="1" hidden="1"/>
    <row r="785" s="158" customFormat="1" hidden="1"/>
    <row r="786" s="158" customFormat="1" hidden="1"/>
    <row r="787" s="158" customFormat="1" hidden="1"/>
    <row r="788" s="158" customFormat="1" hidden="1"/>
    <row r="789" s="158" customFormat="1" hidden="1"/>
    <row r="790" s="158" customFormat="1" hidden="1"/>
    <row r="791" s="158" customFormat="1" hidden="1"/>
    <row r="792" s="158" customFormat="1" hidden="1"/>
    <row r="793" s="158" customFormat="1" hidden="1"/>
    <row r="794" s="158" customFormat="1" hidden="1"/>
    <row r="795" s="158" customFormat="1" hidden="1"/>
    <row r="796" s="158" customFormat="1" hidden="1"/>
    <row r="797" s="158" customFormat="1" hidden="1"/>
    <row r="798" s="158" customFormat="1" hidden="1"/>
    <row r="799" s="158" customFormat="1" hidden="1"/>
    <row r="800" s="158" customFormat="1" hidden="1"/>
    <row r="801" s="158" customFormat="1" hidden="1"/>
    <row r="802" s="158" customFormat="1" hidden="1"/>
    <row r="803" s="158" customFormat="1" hidden="1"/>
    <row r="804" s="158" customFormat="1" hidden="1"/>
    <row r="805" s="158" customFormat="1" hidden="1"/>
    <row r="806" s="158" customFormat="1" hidden="1"/>
    <row r="807" s="158" customFormat="1" hidden="1"/>
    <row r="808" s="158" customFormat="1" hidden="1"/>
    <row r="809" s="158" customFormat="1" hidden="1"/>
    <row r="810" s="158" customFormat="1" hidden="1"/>
    <row r="811" s="158" customFormat="1" hidden="1"/>
    <row r="812" s="158" customFormat="1" hidden="1"/>
    <row r="813" s="158" customFormat="1" hidden="1"/>
    <row r="814" s="158" customFormat="1" hidden="1"/>
    <row r="815" s="158" customFormat="1" hidden="1"/>
    <row r="816" s="158" customFormat="1" hidden="1"/>
    <row r="817" s="158" customFormat="1" hidden="1"/>
    <row r="818" s="158" customFormat="1" hidden="1"/>
    <row r="819" s="158" customFormat="1" hidden="1"/>
    <row r="820" s="158" customFormat="1" hidden="1"/>
    <row r="821" s="158" customFormat="1" hidden="1"/>
    <row r="822" s="158" customFormat="1" hidden="1"/>
    <row r="823" s="158" customFormat="1" hidden="1"/>
    <row r="824" s="158" customFormat="1" hidden="1"/>
    <row r="825" s="158" customFormat="1" hidden="1"/>
    <row r="826" s="158" customFormat="1" hidden="1"/>
    <row r="827" s="158" customFormat="1" hidden="1"/>
    <row r="828" s="158" customFormat="1" hidden="1"/>
    <row r="829" s="158" customFormat="1" hidden="1"/>
    <row r="830" s="158" customFormat="1" hidden="1"/>
    <row r="831" s="158" customFormat="1" hidden="1"/>
    <row r="832" s="158" customFormat="1" hidden="1"/>
    <row r="833" s="158" customFormat="1" hidden="1"/>
    <row r="834" s="158" customFormat="1" hidden="1"/>
    <row r="835" s="158" customFormat="1" hidden="1"/>
    <row r="836" s="158" customFormat="1" hidden="1"/>
    <row r="837" s="158" customFormat="1" hidden="1"/>
    <row r="838" s="158" customFormat="1" hidden="1"/>
    <row r="839" s="158" customFormat="1" hidden="1"/>
    <row r="840" s="158" customFormat="1" hidden="1"/>
    <row r="841" s="158" customFormat="1" hidden="1"/>
    <row r="842" s="158" customFormat="1" hidden="1"/>
    <row r="843" s="158" customFormat="1" hidden="1"/>
    <row r="844" s="158" customFormat="1" hidden="1"/>
    <row r="845" s="158" customFormat="1" hidden="1"/>
    <row r="846" s="158" customFormat="1" hidden="1"/>
    <row r="847" s="158" customFormat="1" hidden="1"/>
    <row r="848" s="158" customFormat="1" hidden="1"/>
    <row r="849" s="158" customFormat="1" hidden="1"/>
    <row r="850" s="158" customFormat="1" hidden="1"/>
    <row r="851" s="158" customFormat="1" hidden="1"/>
    <row r="852" s="158" customFormat="1" hidden="1"/>
    <row r="853" s="158" customFormat="1" hidden="1"/>
    <row r="854" s="158" customFormat="1" hidden="1"/>
    <row r="855" s="158" customFormat="1" hidden="1"/>
    <row r="856" s="158" customFormat="1" hidden="1"/>
    <row r="857" s="158" customFormat="1" hidden="1"/>
    <row r="858" s="158" customFormat="1" hidden="1"/>
    <row r="859" s="158" customFormat="1" hidden="1"/>
    <row r="860" s="158" customFormat="1" hidden="1"/>
    <row r="861" s="158" customFormat="1" hidden="1"/>
    <row r="862" s="158" customFormat="1" hidden="1"/>
    <row r="863" s="158" customFormat="1" hidden="1"/>
    <row r="864" s="158" customFormat="1" hidden="1"/>
    <row r="865" s="158" customFormat="1" hidden="1"/>
    <row r="866" s="158" customFormat="1" hidden="1"/>
    <row r="867" s="158" customFormat="1" hidden="1"/>
    <row r="868" s="158" customFormat="1" hidden="1"/>
    <row r="869" s="158" customFormat="1" hidden="1"/>
    <row r="870" s="158" customFormat="1" hidden="1"/>
    <row r="871" s="158" customFormat="1" hidden="1"/>
    <row r="872" s="158" customFormat="1" hidden="1"/>
    <row r="873" s="158" customFormat="1" hidden="1"/>
    <row r="874" s="158" customFormat="1" hidden="1"/>
    <row r="875" s="158" customFormat="1" hidden="1"/>
    <row r="876" s="158" customFormat="1" hidden="1"/>
    <row r="877" s="158" customFormat="1" hidden="1"/>
    <row r="878" s="158" customFormat="1" hidden="1"/>
    <row r="879" s="158" customFormat="1" hidden="1"/>
    <row r="880" s="158" customFormat="1" hidden="1"/>
    <row r="881" s="158" customFormat="1" hidden="1"/>
    <row r="882" s="158" customFormat="1" hidden="1"/>
    <row r="883" s="158" customFormat="1" hidden="1"/>
    <row r="884" s="158" customFormat="1" hidden="1"/>
    <row r="885" s="158" customFormat="1" hidden="1"/>
    <row r="886" s="158" customFormat="1" hidden="1"/>
    <row r="887" s="158" customFormat="1" hidden="1"/>
    <row r="888" s="158" customFormat="1" hidden="1"/>
    <row r="889" s="158" customFormat="1" hidden="1"/>
    <row r="890" s="158" customFormat="1" hidden="1"/>
    <row r="891" s="158" customFormat="1" hidden="1"/>
    <row r="892" s="158" customFormat="1" hidden="1"/>
    <row r="893" s="158" customFormat="1" hidden="1"/>
    <row r="894" s="158" customFormat="1" hidden="1"/>
    <row r="895" s="158" customFormat="1" hidden="1"/>
    <row r="896" s="158" customFormat="1" hidden="1"/>
    <row r="897" s="158" customFormat="1" hidden="1"/>
    <row r="898" s="158" customFormat="1" hidden="1"/>
    <row r="899" s="158" customFormat="1" hidden="1"/>
    <row r="900" s="158" customFormat="1" hidden="1"/>
    <row r="901" s="158" customFormat="1" hidden="1"/>
    <row r="902" s="158" customFormat="1" hidden="1"/>
    <row r="903" s="158" customFormat="1" hidden="1"/>
    <row r="904" s="158" customFormat="1" hidden="1"/>
    <row r="905" s="158" customFormat="1" hidden="1"/>
    <row r="906" s="158" customFormat="1" hidden="1"/>
    <row r="907" s="158" customFormat="1" hidden="1"/>
    <row r="908" s="158" customFormat="1" hidden="1"/>
    <row r="909" s="158" customFormat="1" hidden="1"/>
    <row r="910" s="158" customFormat="1" hidden="1"/>
    <row r="911" s="158" customFormat="1" hidden="1"/>
    <row r="912" s="158" customFormat="1" hidden="1"/>
    <row r="913" s="158" customFormat="1" hidden="1"/>
    <row r="914" s="158" customFormat="1" hidden="1"/>
    <row r="915" s="158" customFormat="1" hidden="1"/>
    <row r="916" s="158" customFormat="1" hidden="1"/>
    <row r="917" s="158" customFormat="1" hidden="1"/>
    <row r="918" s="158" customFormat="1" hidden="1"/>
    <row r="919" s="158" customFormat="1" hidden="1"/>
    <row r="920" s="158" customFormat="1" hidden="1"/>
    <row r="921" s="158" customFormat="1" hidden="1"/>
    <row r="922" s="158" customFormat="1" hidden="1"/>
    <row r="923" s="158" customFormat="1" hidden="1"/>
    <row r="924" s="158" customFormat="1" hidden="1"/>
    <row r="925" s="158" customFormat="1" hidden="1"/>
    <row r="926" s="158" customFormat="1" hidden="1"/>
    <row r="927" s="158" customFormat="1" hidden="1"/>
    <row r="928" s="158" customFormat="1" hidden="1"/>
    <row r="929" s="158" customFormat="1" hidden="1"/>
    <row r="930" s="158" customFormat="1" hidden="1"/>
    <row r="931" s="158" customFormat="1" hidden="1"/>
    <row r="932" s="158" customFormat="1" hidden="1"/>
    <row r="933" s="158" customFormat="1" hidden="1"/>
    <row r="934" s="158" customFormat="1" hidden="1"/>
    <row r="935" s="158" customFormat="1" hidden="1"/>
    <row r="936" s="158" customFormat="1" hidden="1"/>
    <row r="937" s="158" customFormat="1" hidden="1"/>
    <row r="938" s="158" customFormat="1" hidden="1"/>
    <row r="939" s="158" customFormat="1" hidden="1"/>
    <row r="940" s="158" customFormat="1" hidden="1"/>
    <row r="941" s="158" customFormat="1" hidden="1"/>
    <row r="942" s="158" customFormat="1" hidden="1"/>
    <row r="943" s="158" customFormat="1" hidden="1"/>
    <row r="944" s="158" customFormat="1" hidden="1"/>
    <row r="945" s="158" customFormat="1" hidden="1"/>
    <row r="946" s="158" customFormat="1" hidden="1"/>
    <row r="947" s="158" customFormat="1" hidden="1"/>
    <row r="948" s="158" customFormat="1" hidden="1"/>
    <row r="949" s="158" customFormat="1" hidden="1"/>
    <row r="950" s="158" customFormat="1" hidden="1"/>
    <row r="951" s="158" customFormat="1" hidden="1"/>
    <row r="952" s="158" customFormat="1" hidden="1"/>
    <row r="953" s="158" customFormat="1" hidden="1"/>
    <row r="954" s="158" customFormat="1" hidden="1"/>
    <row r="955" s="158" customFormat="1" hidden="1"/>
    <row r="956" s="158" customFormat="1" hidden="1"/>
    <row r="957" s="158" customFormat="1" hidden="1"/>
    <row r="958" s="158" customFormat="1" hidden="1"/>
  </sheetData>
  <sheetProtection password="CBD0" sheet="1" objects="1" scenarios="1" selectLockedCells="1"/>
  <mergeCells count="1">
    <mergeCell ref="B2:C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&amp;R&amp;"Arial,Italic"&amp;8Report on Investment Account</oddHeader>
  </headerFooter>
  <colBreaks count="1" manualBreakCount="1">
    <brk id="4" max="3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P1209"/>
  <sheetViews>
    <sheetView topLeftCell="A4" zoomScale="80" zoomScaleNormal="80" workbookViewId="0">
      <selection activeCell="C7" sqref="C7"/>
    </sheetView>
  </sheetViews>
  <sheetFormatPr defaultColWidth="0" defaultRowHeight="12.75" zeroHeight="1"/>
  <cols>
    <col min="1" max="1" width="6.42578125" style="158" customWidth="1"/>
    <col min="2" max="2" width="6.7109375" style="184" customWidth="1"/>
    <col min="3" max="3" width="67.140625" style="184" customWidth="1"/>
    <col min="4" max="4" width="31.42578125" style="164" customWidth="1"/>
    <col min="5" max="5" width="9.140625" style="158" customWidth="1"/>
    <col min="6" max="120" width="0" style="158" hidden="1" customWidth="1"/>
    <col min="121" max="16384" width="9.140625" style="164" hidden="1"/>
  </cols>
  <sheetData>
    <row r="1" spans="1:120" s="158" customFormat="1">
      <c r="B1" s="360" t="s">
        <v>157</v>
      </c>
      <c r="C1" s="360"/>
      <c r="D1" s="360"/>
    </row>
    <row r="2" spans="1:120" s="171" customFormat="1" ht="30" customHeight="1">
      <c r="B2" s="360"/>
      <c r="C2" s="360"/>
      <c r="D2" s="360"/>
    </row>
    <row r="3" spans="1:120" s="171" customFormat="1" ht="15.75" customHeight="1">
      <c r="B3" s="172"/>
      <c r="C3" s="173"/>
      <c r="D3" s="172"/>
    </row>
    <row r="4" spans="1:120" s="171" customFormat="1" ht="15.75">
      <c r="B4" s="174" t="s">
        <v>155</v>
      </c>
      <c r="C4" s="175"/>
    </row>
    <row r="5" spans="1:120" s="171" customFormat="1" ht="15">
      <c r="B5" s="175"/>
      <c r="C5" s="175"/>
    </row>
    <row r="6" spans="1:120" s="178" customFormat="1" ht="31.5">
      <c r="A6" s="171"/>
      <c r="B6" s="176" t="s">
        <v>156</v>
      </c>
      <c r="C6" s="176" t="s">
        <v>153</v>
      </c>
      <c r="D6" s="176" t="s">
        <v>191</v>
      </c>
      <c r="E6" s="177"/>
      <c r="F6" s="177"/>
      <c r="G6" s="177"/>
      <c r="H6" s="177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</row>
    <row r="7" spans="1:120" s="178" customFormat="1" ht="15">
      <c r="A7" s="171"/>
      <c r="B7" s="179">
        <v>1</v>
      </c>
      <c r="C7" s="185"/>
      <c r="D7" s="186"/>
      <c r="E7" s="177"/>
      <c r="F7" s="177"/>
      <c r="G7" s="177"/>
      <c r="H7" s="177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</row>
    <row r="8" spans="1:120" s="178" customFormat="1" ht="15">
      <c r="A8" s="171"/>
      <c r="B8" s="179">
        <v>2</v>
      </c>
      <c r="C8" s="185"/>
      <c r="D8" s="186"/>
      <c r="E8" s="177"/>
      <c r="F8" s="177"/>
      <c r="G8" s="177"/>
      <c r="H8" s="177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</row>
    <row r="9" spans="1:120" s="178" customFormat="1" ht="15">
      <c r="A9" s="171"/>
      <c r="B9" s="179">
        <v>3</v>
      </c>
      <c r="C9" s="185"/>
      <c r="D9" s="186"/>
      <c r="E9" s="177"/>
      <c r="F9" s="177"/>
      <c r="G9" s="177"/>
      <c r="H9" s="177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</row>
    <row r="10" spans="1:120" s="178" customFormat="1" ht="15">
      <c r="A10" s="171"/>
      <c r="B10" s="179">
        <v>4</v>
      </c>
      <c r="C10" s="185"/>
      <c r="D10" s="186"/>
      <c r="E10" s="177"/>
      <c r="F10" s="177"/>
      <c r="G10" s="177"/>
      <c r="H10" s="177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</row>
    <row r="11" spans="1:120" s="178" customFormat="1" ht="15">
      <c r="A11" s="171"/>
      <c r="B11" s="179">
        <v>5</v>
      </c>
      <c r="C11" s="185"/>
      <c r="D11" s="186"/>
      <c r="E11" s="177"/>
      <c r="F11" s="177"/>
      <c r="G11" s="177"/>
      <c r="H11" s="177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</row>
    <row r="12" spans="1:120" s="178" customFormat="1" ht="15">
      <c r="A12" s="171"/>
      <c r="B12" s="179">
        <v>6</v>
      </c>
      <c r="C12" s="185"/>
      <c r="D12" s="186"/>
      <c r="E12" s="177"/>
      <c r="F12" s="177"/>
      <c r="G12" s="177"/>
      <c r="H12" s="177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</row>
    <row r="13" spans="1:120" s="178" customFormat="1" ht="15">
      <c r="A13" s="171"/>
      <c r="B13" s="179">
        <v>7</v>
      </c>
      <c r="C13" s="185"/>
      <c r="D13" s="186"/>
      <c r="E13" s="177"/>
      <c r="F13" s="177"/>
      <c r="G13" s="177"/>
      <c r="H13" s="177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</row>
    <row r="14" spans="1:120" s="178" customFormat="1" ht="15">
      <c r="A14" s="171"/>
      <c r="B14" s="179">
        <v>8</v>
      </c>
      <c r="C14" s="185"/>
      <c r="D14" s="186"/>
      <c r="E14" s="177"/>
      <c r="F14" s="177"/>
      <c r="G14" s="180"/>
      <c r="H14" s="177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</row>
    <row r="15" spans="1:120" s="178" customFormat="1" ht="15">
      <c r="A15" s="171"/>
      <c r="B15" s="179">
        <v>9</v>
      </c>
      <c r="C15" s="185"/>
      <c r="D15" s="186"/>
      <c r="E15" s="177"/>
      <c r="F15" s="177"/>
      <c r="G15" s="177"/>
      <c r="H15" s="177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</row>
    <row r="16" spans="1:120" s="178" customFormat="1" ht="15">
      <c r="A16" s="171"/>
      <c r="B16" s="179">
        <v>10</v>
      </c>
      <c r="C16" s="185"/>
      <c r="D16" s="186"/>
      <c r="E16" s="177"/>
      <c r="F16" s="177"/>
      <c r="G16" s="177"/>
      <c r="H16" s="177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</row>
    <row r="17" spans="1:120" s="171" customFormat="1" ht="15">
      <c r="B17" s="181"/>
      <c r="C17" s="181"/>
      <c r="D17" s="177"/>
      <c r="E17" s="177"/>
      <c r="F17" s="177"/>
      <c r="G17" s="177"/>
      <c r="H17" s="177"/>
    </row>
    <row r="18" spans="1:120" s="171" customFormat="1" ht="18.75">
      <c r="B18" s="174" t="s">
        <v>189</v>
      </c>
      <c r="C18" s="181"/>
      <c r="D18" s="177"/>
      <c r="E18" s="177"/>
      <c r="F18" s="177"/>
      <c r="G18" s="177"/>
      <c r="H18" s="177"/>
    </row>
    <row r="19" spans="1:120" s="171" customFormat="1" ht="15">
      <c r="B19" s="181"/>
      <c r="C19" s="181"/>
      <c r="D19" s="177"/>
      <c r="E19" s="177"/>
      <c r="F19" s="177"/>
      <c r="G19" s="177"/>
      <c r="H19" s="177"/>
    </row>
    <row r="20" spans="1:120" s="178" customFormat="1" ht="31.5">
      <c r="A20" s="171"/>
      <c r="B20" s="176" t="s">
        <v>156</v>
      </c>
      <c r="C20" s="176" t="s">
        <v>154</v>
      </c>
      <c r="D20" s="176" t="s">
        <v>191</v>
      </c>
      <c r="E20" s="177"/>
      <c r="F20" s="177"/>
      <c r="G20" s="177"/>
      <c r="H20" s="177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</row>
    <row r="21" spans="1:120" s="178" customFormat="1" ht="15">
      <c r="A21" s="171"/>
      <c r="B21" s="179">
        <v>1</v>
      </c>
      <c r="C21" s="185"/>
      <c r="D21" s="186"/>
      <c r="E21" s="177"/>
      <c r="F21" s="177"/>
      <c r="G21" s="177"/>
      <c r="H21" s="177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</row>
    <row r="22" spans="1:120" s="178" customFormat="1" ht="15">
      <c r="A22" s="171"/>
      <c r="B22" s="179">
        <v>2</v>
      </c>
      <c r="C22" s="185"/>
      <c r="D22" s="186"/>
      <c r="E22" s="177"/>
      <c r="F22" s="177"/>
      <c r="G22" s="177"/>
      <c r="H22" s="177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</row>
    <row r="23" spans="1:120" s="178" customFormat="1" ht="15">
      <c r="A23" s="171"/>
      <c r="B23" s="179">
        <v>3</v>
      </c>
      <c r="C23" s="185"/>
      <c r="D23" s="186"/>
      <c r="E23" s="177"/>
      <c r="F23" s="177"/>
      <c r="G23" s="177"/>
      <c r="H23" s="177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</row>
    <row r="24" spans="1:120" s="178" customFormat="1" ht="15">
      <c r="A24" s="171"/>
      <c r="B24" s="179">
        <v>4</v>
      </c>
      <c r="C24" s="185"/>
      <c r="D24" s="186"/>
      <c r="E24" s="177"/>
      <c r="F24" s="177"/>
      <c r="G24" s="177"/>
      <c r="H24" s="177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</row>
    <row r="25" spans="1:120" s="178" customFormat="1" ht="15">
      <c r="A25" s="171"/>
      <c r="B25" s="179">
        <v>5</v>
      </c>
      <c r="C25" s="185"/>
      <c r="D25" s="186"/>
      <c r="E25" s="177"/>
      <c r="F25" s="177"/>
      <c r="G25" s="177"/>
      <c r="H25" s="177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</row>
    <row r="26" spans="1:120" s="178" customFormat="1" ht="15">
      <c r="A26" s="171"/>
      <c r="B26" s="179">
        <v>6</v>
      </c>
      <c r="C26" s="185"/>
      <c r="D26" s="186"/>
      <c r="E26" s="177"/>
      <c r="F26" s="177"/>
      <c r="G26" s="177"/>
      <c r="H26" s="177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</row>
    <row r="27" spans="1:120" s="178" customFormat="1" ht="15">
      <c r="A27" s="171"/>
      <c r="B27" s="179">
        <v>7</v>
      </c>
      <c r="C27" s="185"/>
      <c r="D27" s="186"/>
      <c r="E27" s="177"/>
      <c r="F27" s="177"/>
      <c r="G27" s="177"/>
      <c r="H27" s="177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</row>
    <row r="28" spans="1:120" s="178" customFormat="1" ht="15">
      <c r="A28" s="171"/>
      <c r="B28" s="179">
        <v>8</v>
      </c>
      <c r="C28" s="185"/>
      <c r="D28" s="186"/>
      <c r="E28" s="177"/>
      <c r="F28" s="177"/>
      <c r="G28" s="177"/>
      <c r="H28" s="177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</row>
    <row r="29" spans="1:120" s="178" customFormat="1" ht="15">
      <c r="A29" s="171"/>
      <c r="B29" s="179">
        <v>9</v>
      </c>
      <c r="C29" s="185"/>
      <c r="D29" s="186"/>
      <c r="E29" s="177"/>
      <c r="F29" s="177"/>
      <c r="G29" s="177"/>
      <c r="H29" s="177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</row>
    <row r="30" spans="1:120" s="178" customFormat="1" ht="15">
      <c r="A30" s="171"/>
      <c r="B30" s="179">
        <v>10</v>
      </c>
      <c r="C30" s="185"/>
      <c r="D30" s="186"/>
      <c r="E30" s="177"/>
      <c r="F30" s="177"/>
      <c r="G30" s="177"/>
      <c r="H30" s="177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</row>
    <row r="31" spans="1:120" s="171" customFormat="1" ht="15">
      <c r="B31" s="181"/>
      <c r="C31" s="181"/>
      <c r="D31" s="177"/>
      <c r="E31" s="177"/>
      <c r="F31" s="177"/>
      <c r="G31" s="177"/>
      <c r="H31" s="177"/>
    </row>
    <row r="32" spans="1:120" s="158" customFormat="1">
      <c r="B32" s="182" t="s">
        <v>150</v>
      </c>
      <c r="C32" s="183"/>
    </row>
    <row r="33" spans="2:4" s="158" customFormat="1" ht="14.25" customHeight="1">
      <c r="B33" s="361" t="s">
        <v>190</v>
      </c>
      <c r="C33" s="361"/>
      <c r="D33" s="361"/>
    </row>
    <row r="34" spans="2:4" s="158" customFormat="1">
      <c r="B34" s="361"/>
      <c r="C34" s="361"/>
      <c r="D34" s="361"/>
    </row>
    <row r="35" spans="2:4" s="158" customFormat="1" hidden="1">
      <c r="B35" s="183"/>
      <c r="C35" s="183"/>
    </row>
    <row r="36" spans="2:4" s="158" customFormat="1" hidden="1">
      <c r="B36" s="183"/>
      <c r="C36" s="183"/>
    </row>
    <row r="37" spans="2:4" s="158" customFormat="1" hidden="1">
      <c r="B37" s="183"/>
      <c r="C37" s="183"/>
    </row>
    <row r="38" spans="2:4" s="158" customFormat="1" hidden="1">
      <c r="B38" s="183"/>
      <c r="C38" s="183"/>
    </row>
    <row r="39" spans="2:4" s="158" customFormat="1" hidden="1">
      <c r="B39" s="183"/>
      <c r="C39" s="183"/>
    </row>
    <row r="40" spans="2:4" s="158" customFormat="1" hidden="1">
      <c r="B40" s="183"/>
      <c r="C40" s="183"/>
    </row>
    <row r="41" spans="2:4" s="158" customFormat="1" hidden="1">
      <c r="B41" s="183"/>
      <c r="C41" s="183"/>
    </row>
    <row r="42" spans="2:4" s="158" customFormat="1" hidden="1">
      <c r="B42" s="183"/>
      <c r="C42" s="183"/>
    </row>
    <row r="43" spans="2:4" s="158" customFormat="1" hidden="1">
      <c r="B43" s="183"/>
      <c r="C43" s="183"/>
    </row>
    <row r="44" spans="2:4" s="158" customFormat="1" hidden="1">
      <c r="B44" s="183"/>
      <c r="C44" s="183"/>
    </row>
    <row r="45" spans="2:4" s="158" customFormat="1" hidden="1">
      <c r="B45" s="183"/>
      <c r="C45" s="183"/>
    </row>
    <row r="46" spans="2:4" s="158" customFormat="1" hidden="1">
      <c r="B46" s="183"/>
      <c r="C46" s="183"/>
    </row>
    <row r="47" spans="2:4" s="158" customFormat="1" hidden="1">
      <c r="B47" s="183"/>
      <c r="C47" s="183"/>
    </row>
    <row r="48" spans="2:4" s="158" customFormat="1" hidden="1">
      <c r="B48" s="183"/>
      <c r="C48" s="183"/>
    </row>
    <row r="49" spans="2:3" s="158" customFormat="1" hidden="1">
      <c r="B49" s="183"/>
      <c r="C49" s="183"/>
    </row>
    <row r="50" spans="2:3" s="158" customFormat="1" hidden="1">
      <c r="B50" s="183"/>
      <c r="C50" s="183"/>
    </row>
    <row r="51" spans="2:3" s="158" customFormat="1" hidden="1">
      <c r="B51" s="183"/>
      <c r="C51" s="183"/>
    </row>
    <row r="52" spans="2:3" s="158" customFormat="1" hidden="1">
      <c r="B52" s="183"/>
      <c r="C52" s="183"/>
    </row>
    <row r="53" spans="2:3" s="158" customFormat="1" hidden="1">
      <c r="B53" s="183"/>
      <c r="C53" s="183"/>
    </row>
    <row r="54" spans="2:3" s="158" customFormat="1" hidden="1">
      <c r="B54" s="183"/>
      <c r="C54" s="183"/>
    </row>
    <row r="55" spans="2:3" s="158" customFormat="1" hidden="1">
      <c r="B55" s="183"/>
      <c r="C55" s="183"/>
    </row>
    <row r="56" spans="2:3" s="158" customFormat="1" hidden="1">
      <c r="B56" s="183"/>
      <c r="C56" s="183"/>
    </row>
    <row r="57" spans="2:3" s="158" customFormat="1" hidden="1">
      <c r="B57" s="183"/>
      <c r="C57" s="183"/>
    </row>
    <row r="58" spans="2:3" s="158" customFormat="1" hidden="1">
      <c r="B58" s="183"/>
      <c r="C58" s="183"/>
    </row>
    <row r="59" spans="2:3" s="158" customFormat="1" hidden="1">
      <c r="B59" s="183"/>
      <c r="C59" s="183"/>
    </row>
    <row r="60" spans="2:3" s="158" customFormat="1" hidden="1">
      <c r="B60" s="183"/>
      <c r="C60" s="183"/>
    </row>
    <row r="61" spans="2:3" s="158" customFormat="1" hidden="1">
      <c r="B61" s="183"/>
      <c r="C61" s="183"/>
    </row>
    <row r="62" spans="2:3" s="158" customFormat="1" hidden="1">
      <c r="B62" s="183"/>
      <c r="C62" s="183"/>
    </row>
    <row r="63" spans="2:3" s="158" customFormat="1" hidden="1">
      <c r="B63" s="183"/>
      <c r="C63" s="183"/>
    </row>
    <row r="64" spans="2:3" s="158" customFormat="1" hidden="1">
      <c r="B64" s="183"/>
      <c r="C64" s="183"/>
    </row>
    <row r="65" spans="2:3" s="158" customFormat="1" hidden="1">
      <c r="B65" s="183"/>
      <c r="C65" s="183"/>
    </row>
    <row r="66" spans="2:3" s="158" customFormat="1" hidden="1">
      <c r="B66" s="183"/>
      <c r="C66" s="183"/>
    </row>
    <row r="67" spans="2:3" s="158" customFormat="1" hidden="1">
      <c r="B67" s="183"/>
      <c r="C67" s="183"/>
    </row>
    <row r="68" spans="2:3" s="158" customFormat="1" hidden="1">
      <c r="B68" s="183"/>
      <c r="C68" s="183"/>
    </row>
    <row r="69" spans="2:3" s="158" customFormat="1" hidden="1">
      <c r="B69" s="183"/>
      <c r="C69" s="183"/>
    </row>
    <row r="70" spans="2:3" s="158" customFormat="1" hidden="1">
      <c r="B70" s="183"/>
      <c r="C70" s="183"/>
    </row>
    <row r="71" spans="2:3" s="158" customFormat="1" hidden="1">
      <c r="B71" s="183"/>
      <c r="C71" s="183"/>
    </row>
    <row r="72" spans="2:3" s="158" customFormat="1" hidden="1">
      <c r="B72" s="183"/>
      <c r="C72" s="183"/>
    </row>
    <row r="73" spans="2:3" s="158" customFormat="1" hidden="1">
      <c r="B73" s="183"/>
      <c r="C73" s="183"/>
    </row>
    <row r="74" spans="2:3" s="158" customFormat="1" hidden="1">
      <c r="B74" s="183"/>
      <c r="C74" s="183"/>
    </row>
    <row r="75" spans="2:3" s="158" customFormat="1" hidden="1">
      <c r="B75" s="183"/>
      <c r="C75" s="183"/>
    </row>
    <row r="76" spans="2:3" s="158" customFormat="1" hidden="1">
      <c r="B76" s="183"/>
      <c r="C76" s="183"/>
    </row>
    <row r="77" spans="2:3" s="158" customFormat="1" hidden="1">
      <c r="B77" s="183"/>
      <c r="C77" s="183"/>
    </row>
    <row r="78" spans="2:3" s="158" customFormat="1" hidden="1">
      <c r="B78" s="183"/>
      <c r="C78" s="183"/>
    </row>
    <row r="79" spans="2:3" s="158" customFormat="1" hidden="1">
      <c r="B79" s="183"/>
      <c r="C79" s="183"/>
    </row>
    <row r="80" spans="2:3" s="158" customFormat="1" hidden="1">
      <c r="B80" s="183"/>
      <c r="C80" s="183"/>
    </row>
    <row r="81" spans="2:3" s="158" customFormat="1" hidden="1">
      <c r="B81" s="183"/>
      <c r="C81" s="183"/>
    </row>
    <row r="82" spans="2:3" s="158" customFormat="1" hidden="1">
      <c r="B82" s="183"/>
      <c r="C82" s="183"/>
    </row>
    <row r="83" spans="2:3" s="158" customFormat="1" hidden="1">
      <c r="B83" s="183"/>
      <c r="C83" s="183"/>
    </row>
    <row r="84" spans="2:3" s="158" customFormat="1" hidden="1">
      <c r="B84" s="183"/>
      <c r="C84" s="183"/>
    </row>
    <row r="85" spans="2:3" s="158" customFormat="1" hidden="1">
      <c r="B85" s="183"/>
      <c r="C85" s="183"/>
    </row>
    <row r="86" spans="2:3" s="158" customFormat="1" hidden="1">
      <c r="B86" s="183"/>
      <c r="C86" s="183"/>
    </row>
    <row r="87" spans="2:3" s="158" customFormat="1" hidden="1">
      <c r="B87" s="183"/>
      <c r="C87" s="183"/>
    </row>
    <row r="88" spans="2:3" s="158" customFormat="1" hidden="1">
      <c r="B88" s="183"/>
      <c r="C88" s="183"/>
    </row>
    <row r="89" spans="2:3" s="158" customFormat="1" hidden="1">
      <c r="B89" s="183"/>
      <c r="C89" s="183"/>
    </row>
    <row r="90" spans="2:3" s="158" customFormat="1" hidden="1">
      <c r="B90" s="183"/>
      <c r="C90" s="183"/>
    </row>
    <row r="91" spans="2:3" s="158" customFormat="1" hidden="1">
      <c r="B91" s="183"/>
      <c r="C91" s="183"/>
    </row>
    <row r="92" spans="2:3" s="158" customFormat="1" hidden="1">
      <c r="B92" s="183"/>
      <c r="C92" s="183"/>
    </row>
    <row r="93" spans="2:3" s="158" customFormat="1" hidden="1">
      <c r="B93" s="183"/>
      <c r="C93" s="183"/>
    </row>
    <row r="94" spans="2:3" s="158" customFormat="1" hidden="1">
      <c r="B94" s="183"/>
      <c r="C94" s="183"/>
    </row>
    <row r="95" spans="2:3" s="158" customFormat="1" hidden="1">
      <c r="B95" s="183"/>
      <c r="C95" s="183"/>
    </row>
    <row r="96" spans="2:3" s="158" customFormat="1" hidden="1">
      <c r="B96" s="183"/>
      <c r="C96" s="183"/>
    </row>
    <row r="97" spans="2:3" s="158" customFormat="1" hidden="1">
      <c r="B97" s="183"/>
      <c r="C97" s="183"/>
    </row>
    <row r="98" spans="2:3" s="158" customFormat="1" hidden="1">
      <c r="B98" s="183"/>
      <c r="C98" s="183"/>
    </row>
    <row r="99" spans="2:3" s="158" customFormat="1" hidden="1">
      <c r="B99" s="183"/>
      <c r="C99" s="183"/>
    </row>
    <row r="100" spans="2:3" s="158" customFormat="1" hidden="1">
      <c r="B100" s="183"/>
      <c r="C100" s="183"/>
    </row>
    <row r="101" spans="2:3" s="158" customFormat="1" hidden="1">
      <c r="B101" s="183"/>
      <c r="C101" s="183"/>
    </row>
    <row r="102" spans="2:3" s="158" customFormat="1" hidden="1">
      <c r="B102" s="183"/>
      <c r="C102" s="183"/>
    </row>
    <row r="103" spans="2:3" s="158" customFormat="1" hidden="1">
      <c r="B103" s="183"/>
      <c r="C103" s="183"/>
    </row>
    <row r="104" spans="2:3" s="158" customFormat="1" hidden="1">
      <c r="B104" s="183"/>
      <c r="C104" s="183"/>
    </row>
    <row r="105" spans="2:3" s="158" customFormat="1" hidden="1">
      <c r="B105" s="183"/>
      <c r="C105" s="183"/>
    </row>
    <row r="106" spans="2:3" s="158" customFormat="1" hidden="1">
      <c r="B106" s="183"/>
      <c r="C106" s="183"/>
    </row>
    <row r="107" spans="2:3" s="158" customFormat="1" hidden="1">
      <c r="B107" s="183"/>
      <c r="C107" s="183"/>
    </row>
    <row r="108" spans="2:3" s="158" customFormat="1" hidden="1">
      <c r="B108" s="183"/>
      <c r="C108" s="183"/>
    </row>
    <row r="109" spans="2:3" s="158" customFormat="1" hidden="1">
      <c r="B109" s="183"/>
      <c r="C109" s="183"/>
    </row>
    <row r="110" spans="2:3" s="158" customFormat="1" hidden="1">
      <c r="B110" s="183"/>
      <c r="C110" s="183"/>
    </row>
    <row r="111" spans="2:3" s="158" customFormat="1" hidden="1">
      <c r="B111" s="183"/>
      <c r="C111" s="183"/>
    </row>
    <row r="112" spans="2:3" s="158" customFormat="1" hidden="1">
      <c r="B112" s="183"/>
      <c r="C112" s="183"/>
    </row>
    <row r="113" spans="2:3" s="158" customFormat="1" hidden="1">
      <c r="B113" s="183"/>
      <c r="C113" s="183"/>
    </row>
    <row r="114" spans="2:3" s="158" customFormat="1" hidden="1">
      <c r="B114" s="183"/>
      <c r="C114" s="183"/>
    </row>
    <row r="115" spans="2:3" s="158" customFormat="1" hidden="1">
      <c r="B115" s="183"/>
      <c r="C115" s="183"/>
    </row>
    <row r="116" spans="2:3" s="158" customFormat="1" hidden="1">
      <c r="B116" s="183"/>
      <c r="C116" s="183"/>
    </row>
    <row r="117" spans="2:3" s="158" customFormat="1" hidden="1">
      <c r="B117" s="183"/>
      <c r="C117" s="183"/>
    </row>
    <row r="118" spans="2:3" s="158" customFormat="1" hidden="1">
      <c r="B118" s="183"/>
      <c r="C118" s="183"/>
    </row>
    <row r="119" spans="2:3" s="158" customFormat="1" hidden="1">
      <c r="B119" s="183"/>
      <c r="C119" s="183"/>
    </row>
    <row r="120" spans="2:3" s="158" customFormat="1" hidden="1">
      <c r="B120" s="183"/>
      <c r="C120" s="183"/>
    </row>
    <row r="121" spans="2:3" s="158" customFormat="1" hidden="1">
      <c r="B121" s="183"/>
      <c r="C121" s="183"/>
    </row>
    <row r="122" spans="2:3" s="158" customFormat="1" hidden="1">
      <c r="B122" s="183"/>
      <c r="C122" s="183"/>
    </row>
    <row r="123" spans="2:3" s="158" customFormat="1" hidden="1">
      <c r="B123" s="183"/>
      <c r="C123" s="183"/>
    </row>
    <row r="124" spans="2:3" s="158" customFormat="1" hidden="1">
      <c r="B124" s="183"/>
      <c r="C124" s="183"/>
    </row>
    <row r="125" spans="2:3" s="158" customFormat="1" hidden="1">
      <c r="B125" s="183"/>
      <c r="C125" s="183"/>
    </row>
    <row r="126" spans="2:3" s="158" customFormat="1" hidden="1">
      <c r="B126" s="183"/>
      <c r="C126" s="183"/>
    </row>
    <row r="127" spans="2:3" s="158" customFormat="1" hidden="1">
      <c r="B127" s="183"/>
      <c r="C127" s="183"/>
    </row>
    <row r="128" spans="2:3" s="158" customFormat="1" hidden="1">
      <c r="B128" s="183"/>
      <c r="C128" s="183"/>
    </row>
    <row r="129" spans="2:3" s="158" customFormat="1" hidden="1">
      <c r="B129" s="183"/>
      <c r="C129" s="183"/>
    </row>
    <row r="130" spans="2:3" s="158" customFormat="1" hidden="1">
      <c r="B130" s="183"/>
      <c r="C130" s="183"/>
    </row>
    <row r="131" spans="2:3" s="158" customFormat="1" hidden="1">
      <c r="B131" s="183"/>
      <c r="C131" s="183"/>
    </row>
    <row r="132" spans="2:3" s="158" customFormat="1" hidden="1">
      <c r="B132" s="183"/>
      <c r="C132" s="183"/>
    </row>
    <row r="133" spans="2:3" s="158" customFormat="1" hidden="1">
      <c r="B133" s="183"/>
      <c r="C133" s="183"/>
    </row>
    <row r="134" spans="2:3" s="158" customFormat="1" hidden="1">
      <c r="B134" s="183"/>
      <c r="C134" s="183"/>
    </row>
    <row r="135" spans="2:3" s="158" customFormat="1" hidden="1">
      <c r="B135" s="183"/>
      <c r="C135" s="183"/>
    </row>
    <row r="136" spans="2:3" s="158" customFormat="1" hidden="1">
      <c r="B136" s="183"/>
      <c r="C136" s="183"/>
    </row>
    <row r="137" spans="2:3" s="158" customFormat="1" hidden="1">
      <c r="B137" s="183"/>
      <c r="C137" s="183"/>
    </row>
    <row r="138" spans="2:3" s="158" customFormat="1" hidden="1">
      <c r="B138" s="183"/>
      <c r="C138" s="183"/>
    </row>
    <row r="139" spans="2:3" s="158" customFormat="1" hidden="1">
      <c r="B139" s="183"/>
      <c r="C139" s="183"/>
    </row>
    <row r="140" spans="2:3" s="158" customFormat="1" hidden="1">
      <c r="B140" s="183"/>
      <c r="C140" s="183"/>
    </row>
    <row r="141" spans="2:3" s="158" customFormat="1" hidden="1">
      <c r="B141" s="183"/>
      <c r="C141" s="183"/>
    </row>
    <row r="142" spans="2:3" s="158" customFormat="1" hidden="1">
      <c r="B142" s="183"/>
      <c r="C142" s="183"/>
    </row>
    <row r="143" spans="2:3" s="158" customFormat="1" hidden="1">
      <c r="B143" s="183"/>
      <c r="C143" s="183"/>
    </row>
    <row r="144" spans="2:3" s="158" customFormat="1" hidden="1">
      <c r="B144" s="183"/>
      <c r="C144" s="183"/>
    </row>
    <row r="145" spans="2:3" s="158" customFormat="1" hidden="1">
      <c r="B145" s="183"/>
      <c r="C145" s="183"/>
    </row>
    <row r="146" spans="2:3" s="158" customFormat="1" hidden="1">
      <c r="B146" s="183"/>
      <c r="C146" s="183"/>
    </row>
    <row r="147" spans="2:3" s="158" customFormat="1" hidden="1">
      <c r="B147" s="183"/>
      <c r="C147" s="183"/>
    </row>
    <row r="148" spans="2:3" s="158" customFormat="1" hidden="1">
      <c r="B148" s="183"/>
      <c r="C148" s="183"/>
    </row>
    <row r="149" spans="2:3" s="158" customFormat="1" hidden="1">
      <c r="B149" s="183"/>
      <c r="C149" s="183"/>
    </row>
    <row r="150" spans="2:3" s="158" customFormat="1" hidden="1">
      <c r="B150" s="183"/>
      <c r="C150" s="183"/>
    </row>
    <row r="151" spans="2:3" s="158" customFormat="1" hidden="1">
      <c r="B151" s="183"/>
      <c r="C151" s="183"/>
    </row>
    <row r="152" spans="2:3" s="158" customFormat="1" hidden="1">
      <c r="B152" s="183"/>
      <c r="C152" s="183"/>
    </row>
    <row r="153" spans="2:3" s="158" customFormat="1" hidden="1">
      <c r="B153" s="183"/>
      <c r="C153" s="183"/>
    </row>
    <row r="154" spans="2:3" s="158" customFormat="1" hidden="1">
      <c r="B154" s="183"/>
      <c r="C154" s="183"/>
    </row>
    <row r="155" spans="2:3" s="158" customFormat="1" hidden="1">
      <c r="B155" s="183"/>
      <c r="C155" s="183"/>
    </row>
    <row r="156" spans="2:3" s="158" customFormat="1" hidden="1">
      <c r="B156" s="183"/>
      <c r="C156" s="183"/>
    </row>
    <row r="157" spans="2:3" s="158" customFormat="1" hidden="1">
      <c r="B157" s="183"/>
      <c r="C157" s="183"/>
    </row>
    <row r="158" spans="2:3" s="158" customFormat="1" hidden="1">
      <c r="B158" s="183"/>
      <c r="C158" s="183"/>
    </row>
    <row r="159" spans="2:3" s="158" customFormat="1" hidden="1">
      <c r="B159" s="183"/>
      <c r="C159" s="183"/>
    </row>
    <row r="160" spans="2:3" s="158" customFormat="1" hidden="1">
      <c r="B160" s="183"/>
      <c r="C160" s="183"/>
    </row>
    <row r="161" spans="2:3" s="158" customFormat="1" hidden="1">
      <c r="B161" s="183"/>
      <c r="C161" s="183"/>
    </row>
    <row r="162" spans="2:3" s="158" customFormat="1" hidden="1">
      <c r="B162" s="183"/>
      <c r="C162" s="183"/>
    </row>
    <row r="163" spans="2:3" s="158" customFormat="1" hidden="1">
      <c r="B163" s="183"/>
      <c r="C163" s="183"/>
    </row>
    <row r="164" spans="2:3" s="158" customFormat="1" hidden="1">
      <c r="B164" s="183"/>
      <c r="C164" s="183"/>
    </row>
    <row r="165" spans="2:3" s="158" customFormat="1" hidden="1">
      <c r="B165" s="183"/>
      <c r="C165" s="183"/>
    </row>
    <row r="166" spans="2:3" s="158" customFormat="1" hidden="1">
      <c r="B166" s="183"/>
      <c r="C166" s="183"/>
    </row>
    <row r="167" spans="2:3" s="158" customFormat="1" hidden="1">
      <c r="B167" s="183"/>
      <c r="C167" s="183"/>
    </row>
    <row r="168" spans="2:3" s="158" customFormat="1" hidden="1">
      <c r="B168" s="183"/>
      <c r="C168" s="183"/>
    </row>
    <row r="169" spans="2:3" s="158" customFormat="1" hidden="1">
      <c r="B169" s="183"/>
      <c r="C169" s="183"/>
    </row>
    <row r="170" spans="2:3" s="158" customFormat="1" hidden="1">
      <c r="B170" s="183"/>
      <c r="C170" s="183"/>
    </row>
    <row r="171" spans="2:3" s="158" customFormat="1" hidden="1">
      <c r="B171" s="183"/>
      <c r="C171" s="183"/>
    </row>
    <row r="172" spans="2:3" s="158" customFormat="1" hidden="1">
      <c r="B172" s="183"/>
      <c r="C172" s="183"/>
    </row>
    <row r="173" spans="2:3" s="158" customFormat="1" hidden="1">
      <c r="B173" s="183"/>
      <c r="C173" s="183"/>
    </row>
    <row r="174" spans="2:3" s="158" customFormat="1" hidden="1">
      <c r="B174" s="183"/>
      <c r="C174" s="183"/>
    </row>
    <row r="175" spans="2:3" s="158" customFormat="1" hidden="1">
      <c r="B175" s="183"/>
      <c r="C175" s="183"/>
    </row>
    <row r="176" spans="2:3" s="158" customFormat="1" hidden="1">
      <c r="B176" s="183"/>
      <c r="C176" s="183"/>
    </row>
    <row r="177" spans="2:3" s="158" customFormat="1" hidden="1">
      <c r="B177" s="183"/>
      <c r="C177" s="183"/>
    </row>
    <row r="178" spans="2:3" s="158" customFormat="1" hidden="1">
      <c r="B178" s="183"/>
      <c r="C178" s="183"/>
    </row>
    <row r="179" spans="2:3" s="158" customFormat="1" hidden="1">
      <c r="B179" s="183"/>
      <c r="C179" s="183"/>
    </row>
    <row r="180" spans="2:3" s="158" customFormat="1" hidden="1">
      <c r="B180" s="183"/>
      <c r="C180" s="183"/>
    </row>
    <row r="181" spans="2:3" s="158" customFormat="1" hidden="1">
      <c r="B181" s="183"/>
      <c r="C181" s="183"/>
    </row>
    <row r="182" spans="2:3" s="158" customFormat="1" hidden="1">
      <c r="B182" s="183"/>
      <c r="C182" s="183"/>
    </row>
    <row r="183" spans="2:3" s="158" customFormat="1" hidden="1">
      <c r="B183" s="183"/>
      <c r="C183" s="183"/>
    </row>
    <row r="184" spans="2:3" s="158" customFormat="1" hidden="1">
      <c r="B184" s="183"/>
      <c r="C184" s="183"/>
    </row>
    <row r="185" spans="2:3" s="158" customFormat="1" hidden="1">
      <c r="B185" s="183"/>
      <c r="C185" s="183"/>
    </row>
    <row r="186" spans="2:3" s="158" customFormat="1" hidden="1">
      <c r="B186" s="183"/>
      <c r="C186" s="183"/>
    </row>
    <row r="187" spans="2:3" s="158" customFormat="1" hidden="1">
      <c r="B187" s="183"/>
      <c r="C187" s="183"/>
    </row>
    <row r="188" spans="2:3" s="158" customFormat="1" hidden="1">
      <c r="B188" s="183"/>
      <c r="C188" s="183"/>
    </row>
    <row r="189" spans="2:3" s="158" customFormat="1" hidden="1">
      <c r="B189" s="183"/>
      <c r="C189" s="183"/>
    </row>
    <row r="190" spans="2:3" s="158" customFormat="1" hidden="1">
      <c r="B190" s="183"/>
      <c r="C190" s="183"/>
    </row>
    <row r="191" spans="2:3" s="158" customFormat="1" hidden="1">
      <c r="B191" s="183"/>
      <c r="C191" s="183"/>
    </row>
    <row r="192" spans="2:3" s="158" customFormat="1" hidden="1">
      <c r="B192" s="183"/>
      <c r="C192" s="183"/>
    </row>
    <row r="193" spans="2:3" s="158" customFormat="1" hidden="1">
      <c r="B193" s="183"/>
      <c r="C193" s="183"/>
    </row>
    <row r="194" spans="2:3" s="158" customFormat="1" hidden="1">
      <c r="B194" s="183"/>
      <c r="C194" s="183"/>
    </row>
    <row r="195" spans="2:3" s="158" customFormat="1" hidden="1">
      <c r="B195" s="183"/>
      <c r="C195" s="183"/>
    </row>
    <row r="196" spans="2:3" s="158" customFormat="1" hidden="1">
      <c r="B196" s="183"/>
      <c r="C196" s="183"/>
    </row>
    <row r="197" spans="2:3" s="158" customFormat="1" hidden="1">
      <c r="B197" s="183"/>
      <c r="C197" s="183"/>
    </row>
    <row r="198" spans="2:3" s="158" customFormat="1" hidden="1">
      <c r="B198" s="183"/>
      <c r="C198" s="183"/>
    </row>
    <row r="199" spans="2:3" s="158" customFormat="1" hidden="1">
      <c r="B199" s="183"/>
      <c r="C199" s="183"/>
    </row>
    <row r="200" spans="2:3" s="158" customFormat="1" hidden="1">
      <c r="B200" s="183"/>
      <c r="C200" s="183"/>
    </row>
    <row r="201" spans="2:3" s="158" customFormat="1" hidden="1">
      <c r="B201" s="183"/>
      <c r="C201" s="183"/>
    </row>
    <row r="202" spans="2:3" s="158" customFormat="1" hidden="1">
      <c r="B202" s="183"/>
      <c r="C202" s="183"/>
    </row>
    <row r="203" spans="2:3" s="158" customFormat="1" hidden="1">
      <c r="B203" s="183"/>
      <c r="C203" s="183"/>
    </row>
    <row r="204" spans="2:3" s="158" customFormat="1" hidden="1">
      <c r="B204" s="183"/>
      <c r="C204" s="183"/>
    </row>
    <row r="205" spans="2:3" s="158" customFormat="1" hidden="1">
      <c r="B205" s="183"/>
      <c r="C205" s="183"/>
    </row>
    <row r="206" spans="2:3" s="158" customFormat="1" hidden="1">
      <c r="B206" s="183"/>
      <c r="C206" s="183"/>
    </row>
    <row r="207" spans="2:3" s="158" customFormat="1" hidden="1">
      <c r="B207" s="183"/>
      <c r="C207" s="183"/>
    </row>
    <row r="208" spans="2:3" s="158" customFormat="1" hidden="1">
      <c r="B208" s="183"/>
      <c r="C208" s="183"/>
    </row>
    <row r="209" spans="2:3" s="158" customFormat="1" hidden="1">
      <c r="B209" s="183"/>
      <c r="C209" s="183"/>
    </row>
    <row r="210" spans="2:3" s="158" customFormat="1" hidden="1">
      <c r="B210" s="183"/>
      <c r="C210" s="183"/>
    </row>
    <row r="211" spans="2:3" s="158" customFormat="1" hidden="1">
      <c r="B211" s="183"/>
      <c r="C211" s="183"/>
    </row>
    <row r="212" spans="2:3" s="158" customFormat="1" hidden="1">
      <c r="B212" s="183"/>
      <c r="C212" s="183"/>
    </row>
    <row r="213" spans="2:3" s="158" customFormat="1" hidden="1">
      <c r="B213" s="183"/>
      <c r="C213" s="183"/>
    </row>
    <row r="214" spans="2:3" s="158" customFormat="1" hidden="1">
      <c r="B214" s="183"/>
      <c r="C214" s="183"/>
    </row>
    <row r="215" spans="2:3" s="158" customFormat="1" hidden="1">
      <c r="B215" s="183"/>
      <c r="C215" s="183"/>
    </row>
    <row r="216" spans="2:3" s="158" customFormat="1" hidden="1">
      <c r="B216" s="183"/>
      <c r="C216" s="183"/>
    </row>
    <row r="217" spans="2:3" s="158" customFormat="1" hidden="1">
      <c r="B217" s="183"/>
      <c r="C217" s="183"/>
    </row>
    <row r="218" spans="2:3" s="158" customFormat="1" hidden="1">
      <c r="B218" s="183"/>
      <c r="C218" s="183"/>
    </row>
    <row r="219" spans="2:3" s="158" customFormat="1" hidden="1">
      <c r="B219" s="183"/>
      <c r="C219" s="183"/>
    </row>
    <row r="220" spans="2:3" s="158" customFormat="1" hidden="1">
      <c r="B220" s="183"/>
      <c r="C220" s="183"/>
    </row>
    <row r="221" spans="2:3" s="158" customFormat="1" hidden="1">
      <c r="B221" s="183"/>
      <c r="C221" s="183"/>
    </row>
    <row r="222" spans="2:3" s="158" customFormat="1" hidden="1">
      <c r="B222" s="183"/>
      <c r="C222" s="183"/>
    </row>
    <row r="223" spans="2:3" s="158" customFormat="1" hidden="1">
      <c r="B223" s="183"/>
      <c r="C223" s="183"/>
    </row>
    <row r="224" spans="2:3" s="158" customFormat="1" hidden="1">
      <c r="B224" s="183"/>
      <c r="C224" s="183"/>
    </row>
    <row r="225" spans="2:3" s="158" customFormat="1" hidden="1">
      <c r="B225" s="183"/>
      <c r="C225" s="183"/>
    </row>
    <row r="226" spans="2:3" s="158" customFormat="1" hidden="1">
      <c r="B226" s="183"/>
      <c r="C226" s="183"/>
    </row>
    <row r="227" spans="2:3" s="158" customFormat="1" hidden="1">
      <c r="B227" s="183"/>
      <c r="C227" s="183"/>
    </row>
    <row r="228" spans="2:3" s="158" customFormat="1" hidden="1">
      <c r="B228" s="183"/>
      <c r="C228" s="183"/>
    </row>
    <row r="229" spans="2:3" s="158" customFormat="1" hidden="1">
      <c r="B229" s="183"/>
      <c r="C229" s="183"/>
    </row>
    <row r="230" spans="2:3" s="158" customFormat="1" hidden="1">
      <c r="B230" s="183"/>
      <c r="C230" s="183"/>
    </row>
    <row r="231" spans="2:3" s="158" customFormat="1" hidden="1">
      <c r="B231" s="183"/>
      <c r="C231" s="183"/>
    </row>
    <row r="232" spans="2:3" s="158" customFormat="1" hidden="1">
      <c r="B232" s="183"/>
      <c r="C232" s="183"/>
    </row>
    <row r="233" spans="2:3" s="158" customFormat="1" hidden="1">
      <c r="B233" s="183"/>
      <c r="C233" s="183"/>
    </row>
    <row r="234" spans="2:3" s="158" customFormat="1" hidden="1">
      <c r="B234" s="183"/>
      <c r="C234" s="183"/>
    </row>
    <row r="235" spans="2:3" s="158" customFormat="1" hidden="1">
      <c r="B235" s="183"/>
      <c r="C235" s="183"/>
    </row>
    <row r="236" spans="2:3" s="158" customFormat="1" hidden="1">
      <c r="B236" s="183"/>
      <c r="C236" s="183"/>
    </row>
    <row r="237" spans="2:3" s="158" customFormat="1" hidden="1">
      <c r="B237" s="183"/>
      <c r="C237" s="183"/>
    </row>
    <row r="238" spans="2:3" s="158" customFormat="1" hidden="1">
      <c r="B238" s="183"/>
      <c r="C238" s="183"/>
    </row>
    <row r="239" spans="2:3" s="158" customFormat="1" hidden="1">
      <c r="B239" s="183"/>
      <c r="C239" s="183"/>
    </row>
    <row r="240" spans="2:3" s="158" customFormat="1" hidden="1">
      <c r="B240" s="183"/>
      <c r="C240" s="183"/>
    </row>
    <row r="241" spans="2:3" s="158" customFormat="1" hidden="1">
      <c r="B241" s="183"/>
      <c r="C241" s="183"/>
    </row>
    <row r="242" spans="2:3" s="158" customFormat="1" hidden="1">
      <c r="B242" s="183"/>
      <c r="C242" s="183"/>
    </row>
    <row r="243" spans="2:3" s="158" customFormat="1" hidden="1">
      <c r="B243" s="183"/>
      <c r="C243" s="183"/>
    </row>
    <row r="244" spans="2:3" s="158" customFormat="1" hidden="1">
      <c r="B244" s="183"/>
      <c r="C244" s="183"/>
    </row>
    <row r="245" spans="2:3" s="158" customFormat="1" hidden="1">
      <c r="B245" s="183"/>
      <c r="C245" s="183"/>
    </row>
    <row r="246" spans="2:3" s="158" customFormat="1" hidden="1">
      <c r="B246" s="183"/>
      <c r="C246" s="183"/>
    </row>
    <row r="247" spans="2:3" s="158" customFormat="1" hidden="1">
      <c r="B247" s="183"/>
      <c r="C247" s="183"/>
    </row>
    <row r="248" spans="2:3" s="158" customFormat="1" hidden="1">
      <c r="B248" s="183"/>
      <c r="C248" s="183"/>
    </row>
    <row r="249" spans="2:3" s="158" customFormat="1" hidden="1">
      <c r="B249" s="183"/>
      <c r="C249" s="183"/>
    </row>
    <row r="250" spans="2:3" s="158" customFormat="1" hidden="1">
      <c r="B250" s="183"/>
      <c r="C250" s="183"/>
    </row>
    <row r="251" spans="2:3" s="158" customFormat="1" hidden="1">
      <c r="B251" s="183"/>
      <c r="C251" s="183"/>
    </row>
    <row r="252" spans="2:3" s="158" customFormat="1" hidden="1">
      <c r="B252" s="183"/>
      <c r="C252" s="183"/>
    </row>
    <row r="253" spans="2:3" s="158" customFormat="1" hidden="1">
      <c r="B253" s="183"/>
      <c r="C253" s="183"/>
    </row>
    <row r="254" spans="2:3" s="158" customFormat="1" hidden="1">
      <c r="B254" s="183"/>
      <c r="C254" s="183"/>
    </row>
    <row r="255" spans="2:3" s="158" customFormat="1" hidden="1">
      <c r="B255" s="183"/>
      <c r="C255" s="183"/>
    </row>
    <row r="256" spans="2:3" s="158" customFormat="1" hidden="1">
      <c r="B256" s="183"/>
      <c r="C256" s="183"/>
    </row>
    <row r="257" spans="2:3" s="158" customFormat="1" hidden="1">
      <c r="B257" s="183"/>
      <c r="C257" s="183"/>
    </row>
    <row r="258" spans="2:3" s="158" customFormat="1" hidden="1">
      <c r="B258" s="183"/>
      <c r="C258" s="183"/>
    </row>
    <row r="259" spans="2:3" s="158" customFormat="1" hidden="1">
      <c r="B259" s="183"/>
      <c r="C259" s="183"/>
    </row>
    <row r="260" spans="2:3" s="158" customFormat="1" hidden="1">
      <c r="B260" s="183"/>
      <c r="C260" s="183"/>
    </row>
    <row r="261" spans="2:3" s="158" customFormat="1" hidden="1">
      <c r="B261" s="183"/>
      <c r="C261" s="183"/>
    </row>
    <row r="262" spans="2:3" s="158" customFormat="1" hidden="1">
      <c r="B262" s="183"/>
      <c r="C262" s="183"/>
    </row>
    <row r="263" spans="2:3" s="158" customFormat="1" hidden="1">
      <c r="B263" s="183"/>
      <c r="C263" s="183"/>
    </row>
    <row r="264" spans="2:3" s="158" customFormat="1" hidden="1">
      <c r="B264" s="183"/>
      <c r="C264" s="183"/>
    </row>
    <row r="265" spans="2:3" s="158" customFormat="1" hidden="1">
      <c r="B265" s="183"/>
      <c r="C265" s="183"/>
    </row>
    <row r="266" spans="2:3" s="158" customFormat="1" hidden="1">
      <c r="B266" s="183"/>
      <c r="C266" s="183"/>
    </row>
    <row r="267" spans="2:3" s="158" customFormat="1" hidden="1">
      <c r="B267" s="183"/>
      <c r="C267" s="183"/>
    </row>
    <row r="268" spans="2:3" s="158" customFormat="1" hidden="1">
      <c r="B268" s="183"/>
      <c r="C268" s="183"/>
    </row>
    <row r="269" spans="2:3" s="158" customFormat="1" hidden="1">
      <c r="B269" s="183"/>
      <c r="C269" s="183"/>
    </row>
    <row r="270" spans="2:3" s="158" customFormat="1" hidden="1">
      <c r="B270" s="183"/>
      <c r="C270" s="183"/>
    </row>
    <row r="271" spans="2:3" s="158" customFormat="1" hidden="1">
      <c r="B271" s="183"/>
      <c r="C271" s="183"/>
    </row>
    <row r="272" spans="2:3" s="158" customFormat="1" hidden="1">
      <c r="B272" s="183"/>
      <c r="C272" s="183"/>
    </row>
    <row r="273" spans="2:3" s="158" customFormat="1" hidden="1">
      <c r="B273" s="183"/>
      <c r="C273" s="183"/>
    </row>
    <row r="274" spans="2:3" s="158" customFormat="1" hidden="1">
      <c r="B274" s="183"/>
      <c r="C274" s="183"/>
    </row>
    <row r="275" spans="2:3" s="158" customFormat="1" hidden="1">
      <c r="B275" s="183"/>
      <c r="C275" s="183"/>
    </row>
    <row r="276" spans="2:3" s="158" customFormat="1" hidden="1">
      <c r="B276" s="183"/>
      <c r="C276" s="183"/>
    </row>
    <row r="277" spans="2:3" s="158" customFormat="1" hidden="1">
      <c r="B277" s="183"/>
      <c r="C277" s="183"/>
    </row>
    <row r="278" spans="2:3" s="158" customFormat="1" hidden="1">
      <c r="B278" s="183"/>
      <c r="C278" s="183"/>
    </row>
    <row r="279" spans="2:3" s="158" customFormat="1" hidden="1">
      <c r="B279" s="183"/>
      <c r="C279" s="183"/>
    </row>
    <row r="280" spans="2:3" s="158" customFormat="1" hidden="1">
      <c r="B280" s="183"/>
      <c r="C280" s="183"/>
    </row>
    <row r="281" spans="2:3" s="158" customFormat="1" hidden="1">
      <c r="B281" s="183"/>
      <c r="C281" s="183"/>
    </row>
    <row r="282" spans="2:3" s="158" customFormat="1" hidden="1">
      <c r="B282" s="183"/>
      <c r="C282" s="183"/>
    </row>
    <row r="283" spans="2:3" s="158" customFormat="1" hidden="1">
      <c r="B283" s="183"/>
      <c r="C283" s="183"/>
    </row>
    <row r="284" spans="2:3" s="158" customFormat="1" hidden="1">
      <c r="B284" s="183"/>
      <c r="C284" s="183"/>
    </row>
    <row r="285" spans="2:3" s="158" customFormat="1" hidden="1">
      <c r="B285" s="183"/>
      <c r="C285" s="183"/>
    </row>
    <row r="286" spans="2:3" s="158" customFormat="1" hidden="1">
      <c r="B286" s="183"/>
      <c r="C286" s="183"/>
    </row>
    <row r="287" spans="2:3" s="158" customFormat="1" hidden="1">
      <c r="B287" s="183"/>
      <c r="C287" s="183"/>
    </row>
    <row r="288" spans="2:3" s="158" customFormat="1" hidden="1">
      <c r="B288" s="183"/>
      <c r="C288" s="183"/>
    </row>
    <row r="289" spans="2:3" s="158" customFormat="1" hidden="1">
      <c r="B289" s="183"/>
      <c r="C289" s="183"/>
    </row>
    <row r="290" spans="2:3" s="158" customFormat="1" hidden="1">
      <c r="B290" s="183"/>
      <c r="C290" s="183"/>
    </row>
    <row r="291" spans="2:3" s="158" customFormat="1" hidden="1">
      <c r="B291" s="183"/>
      <c r="C291" s="183"/>
    </row>
    <row r="292" spans="2:3" s="158" customFormat="1" hidden="1">
      <c r="B292" s="183"/>
      <c r="C292" s="183"/>
    </row>
    <row r="293" spans="2:3" s="158" customFormat="1" hidden="1">
      <c r="B293" s="183"/>
      <c r="C293" s="183"/>
    </row>
    <row r="294" spans="2:3" s="158" customFormat="1" hidden="1">
      <c r="B294" s="183"/>
      <c r="C294" s="183"/>
    </row>
    <row r="295" spans="2:3" s="158" customFormat="1" hidden="1">
      <c r="B295" s="183"/>
      <c r="C295" s="183"/>
    </row>
    <row r="296" spans="2:3" s="158" customFormat="1" hidden="1">
      <c r="B296" s="183"/>
      <c r="C296" s="183"/>
    </row>
    <row r="297" spans="2:3" s="158" customFormat="1" hidden="1">
      <c r="B297" s="183"/>
      <c r="C297" s="183"/>
    </row>
    <row r="298" spans="2:3" s="158" customFormat="1" hidden="1">
      <c r="B298" s="183"/>
      <c r="C298" s="183"/>
    </row>
    <row r="299" spans="2:3" s="158" customFormat="1" hidden="1">
      <c r="B299" s="183"/>
      <c r="C299" s="183"/>
    </row>
    <row r="300" spans="2:3" s="158" customFormat="1" hidden="1">
      <c r="B300" s="183"/>
      <c r="C300" s="183"/>
    </row>
    <row r="301" spans="2:3" s="158" customFormat="1" hidden="1">
      <c r="B301" s="183"/>
      <c r="C301" s="183"/>
    </row>
    <row r="302" spans="2:3" s="158" customFormat="1" hidden="1">
      <c r="B302" s="183"/>
      <c r="C302" s="183"/>
    </row>
    <row r="303" spans="2:3" s="158" customFormat="1" hidden="1">
      <c r="B303" s="183"/>
      <c r="C303" s="183"/>
    </row>
    <row r="304" spans="2:3" s="158" customFormat="1" hidden="1">
      <c r="B304" s="183"/>
      <c r="C304" s="183"/>
    </row>
    <row r="305" spans="2:3" s="158" customFormat="1" hidden="1">
      <c r="B305" s="183"/>
      <c r="C305" s="183"/>
    </row>
    <row r="306" spans="2:3" s="158" customFormat="1" hidden="1">
      <c r="B306" s="183"/>
      <c r="C306" s="183"/>
    </row>
    <row r="307" spans="2:3" s="158" customFormat="1" hidden="1">
      <c r="B307" s="183"/>
      <c r="C307" s="183"/>
    </row>
    <row r="308" spans="2:3" s="158" customFormat="1" hidden="1">
      <c r="B308" s="183"/>
      <c r="C308" s="183"/>
    </row>
    <row r="309" spans="2:3" s="158" customFormat="1" hidden="1">
      <c r="B309" s="183"/>
      <c r="C309" s="183"/>
    </row>
    <row r="310" spans="2:3" s="158" customFormat="1" hidden="1">
      <c r="B310" s="183"/>
      <c r="C310" s="183"/>
    </row>
    <row r="311" spans="2:3" s="158" customFormat="1" hidden="1">
      <c r="B311" s="183"/>
      <c r="C311" s="183"/>
    </row>
    <row r="312" spans="2:3" s="158" customFormat="1" hidden="1">
      <c r="B312" s="183"/>
      <c r="C312" s="183"/>
    </row>
    <row r="313" spans="2:3" s="158" customFormat="1" hidden="1">
      <c r="B313" s="183"/>
      <c r="C313" s="183"/>
    </row>
    <row r="314" spans="2:3" s="158" customFormat="1" hidden="1">
      <c r="B314" s="183"/>
      <c r="C314" s="183"/>
    </row>
    <row r="315" spans="2:3" s="158" customFormat="1" hidden="1">
      <c r="B315" s="183"/>
      <c r="C315" s="183"/>
    </row>
    <row r="316" spans="2:3" s="158" customFormat="1" hidden="1">
      <c r="B316" s="183"/>
      <c r="C316" s="183"/>
    </row>
    <row r="317" spans="2:3" s="158" customFormat="1" hidden="1">
      <c r="B317" s="183"/>
      <c r="C317" s="183"/>
    </row>
    <row r="318" spans="2:3" s="158" customFormat="1" hidden="1">
      <c r="B318" s="183"/>
      <c r="C318" s="183"/>
    </row>
    <row r="319" spans="2:3" s="158" customFormat="1" hidden="1">
      <c r="B319" s="183"/>
      <c r="C319" s="183"/>
    </row>
    <row r="320" spans="2:3" s="158" customFormat="1" hidden="1">
      <c r="B320" s="183"/>
      <c r="C320" s="183"/>
    </row>
    <row r="321" spans="2:3" s="158" customFormat="1" hidden="1">
      <c r="B321" s="183"/>
      <c r="C321" s="183"/>
    </row>
    <row r="322" spans="2:3" s="158" customFormat="1" hidden="1">
      <c r="B322" s="183"/>
      <c r="C322" s="183"/>
    </row>
    <row r="323" spans="2:3" s="158" customFormat="1" hidden="1">
      <c r="B323" s="183"/>
      <c r="C323" s="183"/>
    </row>
    <row r="324" spans="2:3" s="158" customFormat="1" hidden="1">
      <c r="B324" s="183"/>
      <c r="C324" s="183"/>
    </row>
    <row r="325" spans="2:3" s="158" customFormat="1" hidden="1">
      <c r="B325" s="183"/>
      <c r="C325" s="183"/>
    </row>
    <row r="326" spans="2:3" s="158" customFormat="1" hidden="1">
      <c r="B326" s="183"/>
      <c r="C326" s="183"/>
    </row>
    <row r="327" spans="2:3" s="158" customFormat="1" hidden="1">
      <c r="B327" s="183"/>
      <c r="C327" s="183"/>
    </row>
    <row r="328" spans="2:3" s="158" customFormat="1" hidden="1">
      <c r="B328" s="183"/>
      <c r="C328" s="183"/>
    </row>
    <row r="329" spans="2:3" s="158" customFormat="1" hidden="1">
      <c r="B329" s="183"/>
      <c r="C329" s="183"/>
    </row>
    <row r="330" spans="2:3" s="158" customFormat="1" hidden="1">
      <c r="B330" s="183"/>
      <c r="C330" s="183"/>
    </row>
    <row r="331" spans="2:3" s="158" customFormat="1" hidden="1">
      <c r="B331" s="183"/>
      <c r="C331" s="183"/>
    </row>
    <row r="332" spans="2:3" s="158" customFormat="1" hidden="1">
      <c r="B332" s="183"/>
      <c r="C332" s="183"/>
    </row>
    <row r="333" spans="2:3" s="158" customFormat="1" hidden="1">
      <c r="B333" s="183"/>
      <c r="C333" s="183"/>
    </row>
    <row r="334" spans="2:3" s="158" customFormat="1" hidden="1">
      <c r="B334" s="183"/>
      <c r="C334" s="183"/>
    </row>
    <row r="335" spans="2:3" s="158" customFormat="1" hidden="1">
      <c r="B335" s="183"/>
      <c r="C335" s="183"/>
    </row>
    <row r="336" spans="2:3" s="158" customFormat="1" hidden="1">
      <c r="B336" s="183"/>
      <c r="C336" s="183"/>
    </row>
    <row r="337" spans="2:3" s="158" customFormat="1" hidden="1">
      <c r="B337" s="183"/>
      <c r="C337" s="183"/>
    </row>
    <row r="338" spans="2:3" s="158" customFormat="1" hidden="1">
      <c r="B338" s="183"/>
      <c r="C338" s="183"/>
    </row>
    <row r="339" spans="2:3" s="158" customFormat="1" hidden="1">
      <c r="B339" s="183"/>
      <c r="C339" s="183"/>
    </row>
    <row r="340" spans="2:3" s="158" customFormat="1" hidden="1">
      <c r="B340" s="183"/>
      <c r="C340" s="183"/>
    </row>
    <row r="341" spans="2:3" s="158" customFormat="1" hidden="1">
      <c r="B341" s="183"/>
      <c r="C341" s="183"/>
    </row>
    <row r="342" spans="2:3" s="158" customFormat="1" hidden="1">
      <c r="B342" s="183"/>
      <c r="C342" s="183"/>
    </row>
    <row r="343" spans="2:3" s="158" customFormat="1" hidden="1">
      <c r="B343" s="183"/>
      <c r="C343" s="183"/>
    </row>
    <row r="344" spans="2:3" s="158" customFormat="1" hidden="1">
      <c r="B344" s="183"/>
      <c r="C344" s="183"/>
    </row>
    <row r="345" spans="2:3" s="158" customFormat="1" hidden="1">
      <c r="B345" s="183"/>
      <c r="C345" s="183"/>
    </row>
    <row r="346" spans="2:3" s="158" customFormat="1" hidden="1">
      <c r="B346" s="183"/>
      <c r="C346" s="183"/>
    </row>
    <row r="347" spans="2:3" s="158" customFormat="1" hidden="1">
      <c r="B347" s="183"/>
      <c r="C347" s="183"/>
    </row>
    <row r="348" spans="2:3" s="158" customFormat="1" hidden="1">
      <c r="B348" s="183"/>
      <c r="C348" s="183"/>
    </row>
    <row r="349" spans="2:3" s="158" customFormat="1" hidden="1">
      <c r="B349" s="183"/>
      <c r="C349" s="183"/>
    </row>
    <row r="350" spans="2:3" s="158" customFormat="1" hidden="1">
      <c r="B350" s="183"/>
      <c r="C350" s="183"/>
    </row>
    <row r="351" spans="2:3" s="158" customFormat="1" hidden="1">
      <c r="B351" s="183"/>
      <c r="C351" s="183"/>
    </row>
    <row r="352" spans="2:3" s="158" customFormat="1" hidden="1">
      <c r="B352" s="183"/>
      <c r="C352" s="183"/>
    </row>
    <row r="353" spans="2:3" s="158" customFormat="1" hidden="1">
      <c r="B353" s="183"/>
      <c r="C353" s="183"/>
    </row>
    <row r="354" spans="2:3" s="158" customFormat="1" hidden="1">
      <c r="B354" s="183"/>
      <c r="C354" s="183"/>
    </row>
    <row r="355" spans="2:3" s="158" customFormat="1" hidden="1">
      <c r="B355" s="183"/>
      <c r="C355" s="183"/>
    </row>
    <row r="356" spans="2:3" s="158" customFormat="1" hidden="1">
      <c r="B356" s="183"/>
      <c r="C356" s="183"/>
    </row>
    <row r="357" spans="2:3" s="158" customFormat="1" hidden="1">
      <c r="B357" s="183"/>
      <c r="C357" s="183"/>
    </row>
    <row r="358" spans="2:3" s="158" customFormat="1" hidden="1">
      <c r="B358" s="183"/>
      <c r="C358" s="183"/>
    </row>
    <row r="359" spans="2:3" s="158" customFormat="1" hidden="1">
      <c r="B359" s="183"/>
      <c r="C359" s="183"/>
    </row>
    <row r="360" spans="2:3" s="158" customFormat="1" hidden="1">
      <c r="B360" s="183"/>
      <c r="C360" s="183"/>
    </row>
    <row r="361" spans="2:3" s="158" customFormat="1" hidden="1">
      <c r="B361" s="183"/>
      <c r="C361" s="183"/>
    </row>
    <row r="362" spans="2:3" s="158" customFormat="1" hidden="1">
      <c r="B362" s="183"/>
      <c r="C362" s="183"/>
    </row>
    <row r="363" spans="2:3" s="158" customFormat="1" hidden="1">
      <c r="B363" s="183"/>
      <c r="C363" s="183"/>
    </row>
    <row r="364" spans="2:3" s="158" customFormat="1" hidden="1">
      <c r="B364" s="183"/>
      <c r="C364" s="183"/>
    </row>
    <row r="365" spans="2:3" s="158" customFormat="1" hidden="1">
      <c r="B365" s="183"/>
      <c r="C365" s="183"/>
    </row>
    <row r="366" spans="2:3" s="158" customFormat="1" hidden="1">
      <c r="B366" s="183"/>
      <c r="C366" s="183"/>
    </row>
    <row r="367" spans="2:3" s="158" customFormat="1" hidden="1">
      <c r="B367" s="183"/>
      <c r="C367" s="183"/>
    </row>
    <row r="368" spans="2:3" s="158" customFormat="1" hidden="1">
      <c r="B368" s="183"/>
      <c r="C368" s="183"/>
    </row>
    <row r="369" spans="2:3" s="158" customFormat="1" hidden="1">
      <c r="B369" s="183"/>
      <c r="C369" s="183"/>
    </row>
    <row r="370" spans="2:3" s="158" customFormat="1" hidden="1">
      <c r="B370" s="183"/>
      <c r="C370" s="183"/>
    </row>
    <row r="371" spans="2:3" s="158" customFormat="1" hidden="1">
      <c r="B371" s="183"/>
      <c r="C371" s="183"/>
    </row>
    <row r="372" spans="2:3" s="158" customFormat="1" hidden="1">
      <c r="B372" s="183"/>
      <c r="C372" s="183"/>
    </row>
    <row r="373" spans="2:3" s="158" customFormat="1" hidden="1">
      <c r="B373" s="183"/>
      <c r="C373" s="183"/>
    </row>
    <row r="374" spans="2:3" s="158" customFormat="1" hidden="1">
      <c r="B374" s="183"/>
      <c r="C374" s="183"/>
    </row>
    <row r="375" spans="2:3" s="158" customFormat="1" hidden="1">
      <c r="B375" s="183"/>
      <c r="C375" s="183"/>
    </row>
    <row r="376" spans="2:3" s="158" customFormat="1" hidden="1">
      <c r="B376" s="183"/>
      <c r="C376" s="183"/>
    </row>
    <row r="377" spans="2:3" s="158" customFormat="1" hidden="1">
      <c r="B377" s="183"/>
      <c r="C377" s="183"/>
    </row>
    <row r="378" spans="2:3" s="158" customFormat="1" hidden="1">
      <c r="B378" s="183"/>
      <c r="C378" s="183"/>
    </row>
    <row r="379" spans="2:3" s="158" customFormat="1" hidden="1">
      <c r="B379" s="183"/>
      <c r="C379" s="183"/>
    </row>
    <row r="380" spans="2:3" s="158" customFormat="1" hidden="1">
      <c r="B380" s="183"/>
      <c r="C380" s="183"/>
    </row>
    <row r="381" spans="2:3" s="158" customFormat="1" hidden="1">
      <c r="B381" s="183"/>
      <c r="C381" s="183"/>
    </row>
    <row r="382" spans="2:3" s="158" customFormat="1" hidden="1">
      <c r="B382" s="183"/>
      <c r="C382" s="183"/>
    </row>
    <row r="383" spans="2:3" s="158" customFormat="1" hidden="1">
      <c r="B383" s="183"/>
      <c r="C383" s="183"/>
    </row>
    <row r="384" spans="2:3" s="158" customFormat="1" hidden="1">
      <c r="B384" s="183"/>
      <c r="C384" s="183"/>
    </row>
    <row r="385" spans="2:3" s="158" customFormat="1" hidden="1">
      <c r="B385" s="183"/>
      <c r="C385" s="183"/>
    </row>
    <row r="386" spans="2:3" s="158" customFormat="1" hidden="1">
      <c r="B386" s="183"/>
      <c r="C386" s="183"/>
    </row>
    <row r="387" spans="2:3" s="158" customFormat="1" hidden="1">
      <c r="B387" s="183"/>
      <c r="C387" s="183"/>
    </row>
    <row r="388" spans="2:3" s="158" customFormat="1" hidden="1">
      <c r="B388" s="183"/>
      <c r="C388" s="183"/>
    </row>
    <row r="389" spans="2:3" s="158" customFormat="1" hidden="1">
      <c r="B389" s="183"/>
      <c r="C389" s="183"/>
    </row>
    <row r="390" spans="2:3" s="158" customFormat="1" hidden="1">
      <c r="B390" s="183"/>
      <c r="C390" s="183"/>
    </row>
    <row r="391" spans="2:3" s="158" customFormat="1" hidden="1">
      <c r="B391" s="183"/>
      <c r="C391" s="183"/>
    </row>
    <row r="392" spans="2:3" s="158" customFormat="1" hidden="1">
      <c r="B392" s="183"/>
      <c r="C392" s="183"/>
    </row>
    <row r="393" spans="2:3" s="158" customFormat="1" hidden="1">
      <c r="B393" s="183"/>
      <c r="C393" s="183"/>
    </row>
    <row r="394" spans="2:3" s="158" customFormat="1" hidden="1">
      <c r="B394" s="183"/>
      <c r="C394" s="183"/>
    </row>
    <row r="395" spans="2:3" s="158" customFormat="1" hidden="1">
      <c r="B395" s="183"/>
      <c r="C395" s="183"/>
    </row>
    <row r="396" spans="2:3" s="158" customFormat="1" hidden="1">
      <c r="B396" s="183"/>
      <c r="C396" s="183"/>
    </row>
    <row r="397" spans="2:3" s="158" customFormat="1" hidden="1">
      <c r="B397" s="183"/>
      <c r="C397" s="183"/>
    </row>
    <row r="398" spans="2:3" s="158" customFormat="1" hidden="1">
      <c r="B398" s="183"/>
      <c r="C398" s="183"/>
    </row>
    <row r="399" spans="2:3" s="158" customFormat="1" hidden="1">
      <c r="B399" s="183"/>
      <c r="C399" s="183"/>
    </row>
    <row r="400" spans="2:3" s="158" customFormat="1" hidden="1">
      <c r="B400" s="183"/>
      <c r="C400" s="183"/>
    </row>
    <row r="401" spans="2:3" s="158" customFormat="1" hidden="1">
      <c r="B401" s="183"/>
      <c r="C401" s="183"/>
    </row>
    <row r="402" spans="2:3" s="158" customFormat="1" hidden="1">
      <c r="B402" s="183"/>
      <c r="C402" s="183"/>
    </row>
    <row r="403" spans="2:3" s="158" customFormat="1" hidden="1">
      <c r="B403" s="183"/>
      <c r="C403" s="183"/>
    </row>
    <row r="404" spans="2:3" s="158" customFormat="1" hidden="1">
      <c r="B404" s="183"/>
      <c r="C404" s="183"/>
    </row>
    <row r="405" spans="2:3" s="158" customFormat="1" hidden="1">
      <c r="B405" s="183"/>
      <c r="C405" s="183"/>
    </row>
    <row r="406" spans="2:3" s="158" customFormat="1" hidden="1">
      <c r="B406" s="183"/>
      <c r="C406" s="183"/>
    </row>
    <row r="407" spans="2:3" s="158" customFormat="1" hidden="1">
      <c r="B407" s="183"/>
      <c r="C407" s="183"/>
    </row>
    <row r="408" spans="2:3" s="158" customFormat="1" hidden="1">
      <c r="B408" s="183"/>
      <c r="C408" s="183"/>
    </row>
    <row r="409" spans="2:3" s="158" customFormat="1" hidden="1">
      <c r="B409" s="183"/>
      <c r="C409" s="183"/>
    </row>
    <row r="410" spans="2:3" s="158" customFormat="1" hidden="1">
      <c r="B410" s="183"/>
      <c r="C410" s="183"/>
    </row>
    <row r="411" spans="2:3" s="158" customFormat="1" hidden="1">
      <c r="B411" s="183"/>
      <c r="C411" s="183"/>
    </row>
    <row r="412" spans="2:3" s="158" customFormat="1" hidden="1">
      <c r="B412" s="183"/>
      <c r="C412" s="183"/>
    </row>
    <row r="413" spans="2:3" s="158" customFormat="1" hidden="1">
      <c r="B413" s="183"/>
      <c r="C413" s="183"/>
    </row>
    <row r="414" spans="2:3" s="158" customFormat="1" hidden="1">
      <c r="B414" s="183"/>
      <c r="C414" s="183"/>
    </row>
    <row r="415" spans="2:3" s="158" customFormat="1" hidden="1">
      <c r="B415" s="183"/>
      <c r="C415" s="183"/>
    </row>
    <row r="416" spans="2:3" s="158" customFormat="1" hidden="1">
      <c r="B416" s="183"/>
      <c r="C416" s="183"/>
    </row>
    <row r="417" spans="2:3" s="158" customFormat="1" hidden="1">
      <c r="B417" s="183"/>
      <c r="C417" s="183"/>
    </row>
    <row r="418" spans="2:3" s="158" customFormat="1" hidden="1">
      <c r="B418" s="183"/>
      <c r="C418" s="183"/>
    </row>
    <row r="419" spans="2:3" s="158" customFormat="1" hidden="1">
      <c r="B419" s="183"/>
      <c r="C419" s="183"/>
    </row>
    <row r="420" spans="2:3" s="158" customFormat="1" hidden="1">
      <c r="B420" s="183"/>
      <c r="C420" s="183"/>
    </row>
    <row r="421" spans="2:3" s="158" customFormat="1" hidden="1">
      <c r="B421" s="183"/>
      <c r="C421" s="183"/>
    </row>
    <row r="422" spans="2:3" s="158" customFormat="1" hidden="1">
      <c r="B422" s="183"/>
      <c r="C422" s="183"/>
    </row>
    <row r="423" spans="2:3" s="158" customFormat="1" hidden="1">
      <c r="B423" s="183"/>
      <c r="C423" s="183"/>
    </row>
    <row r="424" spans="2:3" s="158" customFormat="1" hidden="1">
      <c r="B424" s="183"/>
      <c r="C424" s="183"/>
    </row>
    <row r="425" spans="2:3" s="158" customFormat="1" hidden="1">
      <c r="B425" s="183"/>
      <c r="C425" s="183"/>
    </row>
    <row r="426" spans="2:3" s="158" customFormat="1" hidden="1">
      <c r="B426" s="183"/>
      <c r="C426" s="183"/>
    </row>
    <row r="427" spans="2:3" s="158" customFormat="1" hidden="1">
      <c r="B427" s="183"/>
      <c r="C427" s="183"/>
    </row>
    <row r="428" spans="2:3" s="158" customFormat="1" hidden="1">
      <c r="B428" s="183"/>
      <c r="C428" s="183"/>
    </row>
    <row r="429" spans="2:3" s="158" customFormat="1" hidden="1">
      <c r="B429" s="183"/>
      <c r="C429" s="183"/>
    </row>
    <row r="430" spans="2:3" s="158" customFormat="1" hidden="1">
      <c r="B430" s="183"/>
      <c r="C430" s="183"/>
    </row>
    <row r="431" spans="2:3" s="158" customFormat="1" hidden="1">
      <c r="B431" s="183"/>
      <c r="C431" s="183"/>
    </row>
    <row r="432" spans="2:3" s="158" customFormat="1" hidden="1">
      <c r="B432" s="183"/>
      <c r="C432" s="183"/>
    </row>
    <row r="433" spans="2:3" s="158" customFormat="1" hidden="1">
      <c r="B433" s="183"/>
      <c r="C433" s="183"/>
    </row>
    <row r="434" spans="2:3" s="158" customFormat="1" hidden="1">
      <c r="B434" s="183"/>
      <c r="C434" s="183"/>
    </row>
    <row r="435" spans="2:3" s="158" customFormat="1" hidden="1">
      <c r="B435" s="183"/>
      <c r="C435" s="183"/>
    </row>
    <row r="436" spans="2:3" s="158" customFormat="1" hidden="1">
      <c r="B436" s="183"/>
      <c r="C436" s="183"/>
    </row>
    <row r="437" spans="2:3" s="158" customFormat="1" hidden="1">
      <c r="B437" s="183"/>
      <c r="C437" s="183"/>
    </row>
    <row r="438" spans="2:3" s="158" customFormat="1" hidden="1">
      <c r="B438" s="183"/>
      <c r="C438" s="183"/>
    </row>
    <row r="439" spans="2:3" s="158" customFormat="1" hidden="1">
      <c r="B439" s="183"/>
      <c r="C439" s="183"/>
    </row>
    <row r="440" spans="2:3" s="158" customFormat="1" hidden="1">
      <c r="B440" s="183"/>
      <c r="C440" s="183"/>
    </row>
    <row r="441" spans="2:3" s="158" customFormat="1" hidden="1">
      <c r="B441" s="183"/>
      <c r="C441" s="183"/>
    </row>
    <row r="442" spans="2:3" s="158" customFormat="1" hidden="1">
      <c r="B442" s="183"/>
      <c r="C442" s="183"/>
    </row>
    <row r="443" spans="2:3" s="158" customFormat="1" hidden="1">
      <c r="B443" s="183"/>
      <c r="C443" s="183"/>
    </row>
    <row r="444" spans="2:3" s="158" customFormat="1" hidden="1">
      <c r="B444" s="183"/>
      <c r="C444" s="183"/>
    </row>
    <row r="445" spans="2:3" s="158" customFormat="1" hidden="1">
      <c r="B445" s="183"/>
      <c r="C445" s="183"/>
    </row>
    <row r="446" spans="2:3" s="158" customFormat="1" hidden="1">
      <c r="B446" s="183"/>
      <c r="C446" s="183"/>
    </row>
    <row r="447" spans="2:3" s="158" customFormat="1" hidden="1">
      <c r="B447" s="183"/>
      <c r="C447" s="183"/>
    </row>
    <row r="448" spans="2:3" s="158" customFormat="1" hidden="1">
      <c r="B448" s="183"/>
      <c r="C448" s="183"/>
    </row>
    <row r="449" spans="2:3" s="158" customFormat="1" hidden="1">
      <c r="B449" s="183"/>
      <c r="C449" s="183"/>
    </row>
    <row r="450" spans="2:3" s="158" customFormat="1" hidden="1">
      <c r="B450" s="183"/>
      <c r="C450" s="183"/>
    </row>
    <row r="451" spans="2:3" s="158" customFormat="1" hidden="1">
      <c r="B451" s="183"/>
      <c r="C451" s="183"/>
    </row>
    <row r="452" spans="2:3" s="158" customFormat="1" hidden="1">
      <c r="B452" s="183"/>
      <c r="C452" s="183"/>
    </row>
    <row r="453" spans="2:3" s="158" customFormat="1" hidden="1">
      <c r="B453" s="183"/>
      <c r="C453" s="183"/>
    </row>
    <row r="454" spans="2:3" s="158" customFormat="1" hidden="1">
      <c r="B454" s="183"/>
      <c r="C454" s="183"/>
    </row>
    <row r="455" spans="2:3" s="158" customFormat="1" hidden="1">
      <c r="B455" s="183"/>
      <c r="C455" s="183"/>
    </row>
    <row r="456" spans="2:3" s="158" customFormat="1" hidden="1">
      <c r="B456" s="183"/>
      <c r="C456" s="183"/>
    </row>
    <row r="457" spans="2:3" s="158" customFormat="1" hidden="1">
      <c r="B457" s="183"/>
      <c r="C457" s="183"/>
    </row>
    <row r="458" spans="2:3" s="158" customFormat="1" hidden="1">
      <c r="B458" s="183"/>
      <c r="C458" s="183"/>
    </row>
    <row r="459" spans="2:3" s="158" customFormat="1" hidden="1">
      <c r="B459" s="183"/>
      <c r="C459" s="183"/>
    </row>
    <row r="460" spans="2:3" s="158" customFormat="1" hidden="1">
      <c r="B460" s="183"/>
      <c r="C460" s="183"/>
    </row>
    <row r="461" spans="2:3" s="158" customFormat="1" hidden="1">
      <c r="B461" s="183"/>
      <c r="C461" s="183"/>
    </row>
    <row r="462" spans="2:3" s="158" customFormat="1" hidden="1">
      <c r="B462" s="183"/>
      <c r="C462" s="183"/>
    </row>
    <row r="463" spans="2:3" s="158" customFormat="1" hidden="1">
      <c r="B463" s="183"/>
      <c r="C463" s="183"/>
    </row>
    <row r="464" spans="2:3" s="158" customFormat="1" hidden="1">
      <c r="B464" s="183"/>
      <c r="C464" s="183"/>
    </row>
    <row r="465" spans="2:3" s="158" customFormat="1" hidden="1">
      <c r="B465" s="183"/>
      <c r="C465" s="183"/>
    </row>
    <row r="466" spans="2:3" s="158" customFormat="1" hidden="1">
      <c r="B466" s="183"/>
      <c r="C466" s="183"/>
    </row>
    <row r="467" spans="2:3" s="158" customFormat="1" hidden="1">
      <c r="B467" s="183"/>
      <c r="C467" s="183"/>
    </row>
    <row r="468" spans="2:3" s="158" customFormat="1" hidden="1">
      <c r="B468" s="183"/>
      <c r="C468" s="183"/>
    </row>
    <row r="469" spans="2:3" s="158" customFormat="1" hidden="1">
      <c r="B469" s="183"/>
      <c r="C469" s="183"/>
    </row>
    <row r="470" spans="2:3" s="158" customFormat="1" hidden="1">
      <c r="B470" s="183"/>
      <c r="C470" s="183"/>
    </row>
    <row r="471" spans="2:3" s="158" customFormat="1" hidden="1">
      <c r="B471" s="183"/>
      <c r="C471" s="183"/>
    </row>
    <row r="472" spans="2:3" s="158" customFormat="1" hidden="1">
      <c r="B472" s="183"/>
      <c r="C472" s="183"/>
    </row>
    <row r="473" spans="2:3" s="158" customFormat="1" hidden="1">
      <c r="B473" s="183"/>
      <c r="C473" s="183"/>
    </row>
    <row r="474" spans="2:3" s="158" customFormat="1" hidden="1">
      <c r="B474" s="183"/>
      <c r="C474" s="183"/>
    </row>
    <row r="475" spans="2:3" s="158" customFormat="1" hidden="1">
      <c r="B475" s="183"/>
      <c r="C475" s="183"/>
    </row>
    <row r="476" spans="2:3" s="158" customFormat="1" hidden="1">
      <c r="B476" s="183"/>
      <c r="C476" s="183"/>
    </row>
    <row r="477" spans="2:3" s="158" customFormat="1" hidden="1">
      <c r="B477" s="183"/>
      <c r="C477" s="183"/>
    </row>
    <row r="478" spans="2:3" s="158" customFormat="1" hidden="1">
      <c r="B478" s="183"/>
      <c r="C478" s="183"/>
    </row>
    <row r="479" spans="2:3" s="158" customFormat="1" hidden="1">
      <c r="B479" s="183"/>
      <c r="C479" s="183"/>
    </row>
    <row r="480" spans="2:3" s="158" customFormat="1" hidden="1">
      <c r="B480" s="183"/>
      <c r="C480" s="183"/>
    </row>
    <row r="481" spans="2:3" s="158" customFormat="1" hidden="1">
      <c r="B481" s="183"/>
      <c r="C481" s="183"/>
    </row>
    <row r="482" spans="2:3" s="158" customFormat="1" hidden="1">
      <c r="B482" s="183"/>
      <c r="C482" s="183"/>
    </row>
    <row r="483" spans="2:3" s="158" customFormat="1" hidden="1">
      <c r="B483" s="183"/>
      <c r="C483" s="183"/>
    </row>
    <row r="484" spans="2:3" s="158" customFormat="1" hidden="1">
      <c r="B484" s="183"/>
      <c r="C484" s="183"/>
    </row>
    <row r="485" spans="2:3" s="158" customFormat="1" hidden="1">
      <c r="B485" s="183"/>
      <c r="C485" s="183"/>
    </row>
    <row r="486" spans="2:3" s="158" customFormat="1" hidden="1">
      <c r="B486" s="183"/>
      <c r="C486" s="183"/>
    </row>
    <row r="487" spans="2:3" s="158" customFormat="1" hidden="1">
      <c r="B487" s="183"/>
      <c r="C487" s="183"/>
    </row>
    <row r="488" spans="2:3" s="158" customFormat="1" hidden="1">
      <c r="B488" s="183"/>
      <c r="C488" s="183"/>
    </row>
    <row r="489" spans="2:3" s="158" customFormat="1" hidden="1">
      <c r="B489" s="183"/>
      <c r="C489" s="183"/>
    </row>
    <row r="490" spans="2:3" s="158" customFormat="1" hidden="1">
      <c r="B490" s="183"/>
      <c r="C490" s="183"/>
    </row>
    <row r="491" spans="2:3" s="158" customFormat="1" hidden="1">
      <c r="B491" s="183"/>
      <c r="C491" s="183"/>
    </row>
    <row r="492" spans="2:3" s="158" customFormat="1" hidden="1">
      <c r="B492" s="183"/>
      <c r="C492" s="183"/>
    </row>
    <row r="493" spans="2:3" s="158" customFormat="1" hidden="1">
      <c r="B493" s="183"/>
      <c r="C493" s="183"/>
    </row>
    <row r="494" spans="2:3" s="158" customFormat="1" hidden="1">
      <c r="B494" s="183"/>
      <c r="C494" s="183"/>
    </row>
    <row r="495" spans="2:3" s="158" customFormat="1" hidden="1">
      <c r="B495" s="183"/>
      <c r="C495" s="183"/>
    </row>
    <row r="496" spans="2:3" s="158" customFormat="1" hidden="1">
      <c r="B496" s="183"/>
      <c r="C496" s="183"/>
    </row>
    <row r="497" spans="2:3" s="158" customFormat="1" hidden="1">
      <c r="B497" s="183"/>
      <c r="C497" s="183"/>
    </row>
    <row r="498" spans="2:3" s="158" customFormat="1" hidden="1">
      <c r="B498" s="183"/>
      <c r="C498" s="183"/>
    </row>
    <row r="499" spans="2:3" s="158" customFormat="1" hidden="1">
      <c r="B499" s="183"/>
      <c r="C499" s="183"/>
    </row>
    <row r="500" spans="2:3" s="158" customFormat="1" hidden="1">
      <c r="B500" s="183"/>
      <c r="C500" s="183"/>
    </row>
    <row r="501" spans="2:3" s="158" customFormat="1" hidden="1">
      <c r="B501" s="183"/>
      <c r="C501" s="183"/>
    </row>
    <row r="502" spans="2:3" s="158" customFormat="1" hidden="1">
      <c r="B502" s="183"/>
      <c r="C502" s="183"/>
    </row>
    <row r="503" spans="2:3" s="158" customFormat="1" hidden="1">
      <c r="B503" s="183"/>
      <c r="C503" s="183"/>
    </row>
    <row r="504" spans="2:3" s="158" customFormat="1" hidden="1">
      <c r="B504" s="183"/>
      <c r="C504" s="183"/>
    </row>
    <row r="505" spans="2:3" s="158" customFormat="1" hidden="1">
      <c r="B505" s="183"/>
      <c r="C505" s="183"/>
    </row>
    <row r="506" spans="2:3" s="158" customFormat="1" hidden="1">
      <c r="B506" s="183"/>
      <c r="C506" s="183"/>
    </row>
    <row r="507" spans="2:3" s="158" customFormat="1" hidden="1">
      <c r="B507" s="183"/>
      <c r="C507" s="183"/>
    </row>
    <row r="508" spans="2:3" s="158" customFormat="1" hidden="1">
      <c r="B508" s="183"/>
      <c r="C508" s="183"/>
    </row>
    <row r="509" spans="2:3" s="158" customFormat="1" hidden="1">
      <c r="B509" s="183"/>
      <c r="C509" s="183"/>
    </row>
    <row r="510" spans="2:3" s="158" customFormat="1" hidden="1">
      <c r="B510" s="183"/>
      <c r="C510" s="183"/>
    </row>
    <row r="511" spans="2:3" s="158" customFormat="1" hidden="1">
      <c r="B511" s="183"/>
      <c r="C511" s="183"/>
    </row>
    <row r="512" spans="2:3" s="158" customFormat="1" hidden="1">
      <c r="B512" s="183"/>
      <c r="C512" s="183"/>
    </row>
    <row r="513" spans="2:3" s="158" customFormat="1" hidden="1">
      <c r="B513" s="183"/>
      <c r="C513" s="183"/>
    </row>
    <row r="514" spans="2:3" s="158" customFormat="1" hidden="1">
      <c r="B514" s="183"/>
      <c r="C514" s="183"/>
    </row>
    <row r="515" spans="2:3" s="158" customFormat="1" hidden="1">
      <c r="B515" s="183"/>
      <c r="C515" s="183"/>
    </row>
    <row r="516" spans="2:3" s="158" customFormat="1" hidden="1">
      <c r="B516" s="183"/>
      <c r="C516" s="183"/>
    </row>
    <row r="517" spans="2:3" s="158" customFormat="1" hidden="1">
      <c r="B517" s="183"/>
      <c r="C517" s="183"/>
    </row>
    <row r="518" spans="2:3" s="158" customFormat="1" hidden="1">
      <c r="B518" s="183"/>
      <c r="C518" s="183"/>
    </row>
    <row r="519" spans="2:3" s="158" customFormat="1" hidden="1">
      <c r="B519" s="183"/>
      <c r="C519" s="183"/>
    </row>
    <row r="520" spans="2:3" s="158" customFormat="1" hidden="1">
      <c r="B520" s="183"/>
      <c r="C520" s="183"/>
    </row>
    <row r="521" spans="2:3" s="158" customFormat="1" hidden="1">
      <c r="B521" s="183"/>
      <c r="C521" s="183"/>
    </row>
    <row r="522" spans="2:3" s="158" customFormat="1" hidden="1">
      <c r="B522" s="183"/>
      <c r="C522" s="183"/>
    </row>
    <row r="523" spans="2:3" s="158" customFormat="1" hidden="1">
      <c r="B523" s="183"/>
      <c r="C523" s="183"/>
    </row>
    <row r="524" spans="2:3" s="158" customFormat="1" hidden="1">
      <c r="B524" s="183"/>
      <c r="C524" s="183"/>
    </row>
    <row r="525" spans="2:3" s="158" customFormat="1" hidden="1">
      <c r="B525" s="183"/>
      <c r="C525" s="183"/>
    </row>
    <row r="526" spans="2:3" s="158" customFormat="1" hidden="1">
      <c r="B526" s="183"/>
      <c r="C526" s="183"/>
    </row>
    <row r="527" spans="2:3" s="158" customFormat="1" hidden="1">
      <c r="B527" s="183"/>
      <c r="C527" s="183"/>
    </row>
    <row r="528" spans="2:3" s="158" customFormat="1" hidden="1">
      <c r="B528" s="183"/>
      <c r="C528" s="183"/>
    </row>
    <row r="529" spans="2:3" s="158" customFormat="1" hidden="1">
      <c r="B529" s="183"/>
      <c r="C529" s="183"/>
    </row>
    <row r="530" spans="2:3" s="158" customFormat="1" hidden="1">
      <c r="B530" s="183"/>
      <c r="C530" s="183"/>
    </row>
    <row r="531" spans="2:3" s="158" customFormat="1" hidden="1">
      <c r="B531" s="183"/>
      <c r="C531" s="183"/>
    </row>
    <row r="532" spans="2:3" s="158" customFormat="1" hidden="1">
      <c r="B532" s="183"/>
      <c r="C532" s="183"/>
    </row>
    <row r="533" spans="2:3" s="158" customFormat="1" hidden="1">
      <c r="B533" s="183"/>
      <c r="C533" s="183"/>
    </row>
    <row r="534" spans="2:3" s="158" customFormat="1" hidden="1">
      <c r="B534" s="183"/>
      <c r="C534" s="183"/>
    </row>
    <row r="535" spans="2:3" s="158" customFormat="1" hidden="1">
      <c r="B535" s="183"/>
      <c r="C535" s="183"/>
    </row>
    <row r="536" spans="2:3" s="158" customFormat="1" hidden="1">
      <c r="B536" s="183"/>
      <c r="C536" s="183"/>
    </row>
    <row r="537" spans="2:3" s="158" customFormat="1" hidden="1">
      <c r="B537" s="183"/>
      <c r="C537" s="183"/>
    </row>
    <row r="538" spans="2:3" s="158" customFormat="1" hidden="1">
      <c r="B538" s="183"/>
      <c r="C538" s="183"/>
    </row>
    <row r="539" spans="2:3" s="158" customFormat="1" hidden="1">
      <c r="B539" s="183"/>
      <c r="C539" s="183"/>
    </row>
    <row r="540" spans="2:3" s="158" customFormat="1" hidden="1">
      <c r="B540" s="183"/>
      <c r="C540" s="183"/>
    </row>
    <row r="541" spans="2:3" s="158" customFormat="1" hidden="1">
      <c r="B541" s="183"/>
      <c r="C541" s="183"/>
    </row>
    <row r="542" spans="2:3" s="158" customFormat="1" hidden="1">
      <c r="B542" s="183"/>
      <c r="C542" s="183"/>
    </row>
    <row r="543" spans="2:3" s="158" customFormat="1" hidden="1">
      <c r="B543" s="183"/>
      <c r="C543" s="183"/>
    </row>
    <row r="544" spans="2:3" s="158" customFormat="1" hidden="1">
      <c r="B544" s="183"/>
      <c r="C544" s="183"/>
    </row>
    <row r="545" spans="2:3" s="158" customFormat="1" hidden="1">
      <c r="B545" s="183"/>
      <c r="C545" s="183"/>
    </row>
    <row r="546" spans="2:3" s="158" customFormat="1" hidden="1">
      <c r="B546" s="183"/>
      <c r="C546" s="183"/>
    </row>
    <row r="547" spans="2:3" s="158" customFormat="1" hidden="1">
      <c r="B547" s="183"/>
      <c r="C547" s="183"/>
    </row>
    <row r="548" spans="2:3" s="158" customFormat="1" hidden="1">
      <c r="B548" s="183"/>
      <c r="C548" s="183"/>
    </row>
    <row r="549" spans="2:3" s="158" customFormat="1" hidden="1">
      <c r="B549" s="183"/>
      <c r="C549" s="183"/>
    </row>
    <row r="550" spans="2:3" s="158" customFormat="1" hidden="1">
      <c r="B550" s="183"/>
      <c r="C550" s="183"/>
    </row>
    <row r="551" spans="2:3" s="158" customFormat="1" hidden="1">
      <c r="B551" s="183"/>
      <c r="C551" s="183"/>
    </row>
    <row r="552" spans="2:3" s="158" customFormat="1" hidden="1">
      <c r="B552" s="183"/>
      <c r="C552" s="183"/>
    </row>
    <row r="553" spans="2:3" s="158" customFormat="1" hidden="1">
      <c r="B553" s="183"/>
      <c r="C553" s="183"/>
    </row>
    <row r="554" spans="2:3" s="158" customFormat="1" hidden="1">
      <c r="B554" s="183"/>
      <c r="C554" s="183"/>
    </row>
    <row r="555" spans="2:3" s="158" customFormat="1" hidden="1">
      <c r="B555" s="183"/>
      <c r="C555" s="183"/>
    </row>
    <row r="556" spans="2:3" s="158" customFormat="1" hidden="1">
      <c r="B556" s="183"/>
      <c r="C556" s="183"/>
    </row>
    <row r="557" spans="2:3" s="158" customFormat="1" hidden="1">
      <c r="B557" s="183"/>
      <c r="C557" s="183"/>
    </row>
    <row r="558" spans="2:3" s="158" customFormat="1" hidden="1">
      <c r="B558" s="183"/>
      <c r="C558" s="183"/>
    </row>
    <row r="559" spans="2:3" s="158" customFormat="1" hidden="1">
      <c r="B559" s="183"/>
      <c r="C559" s="183"/>
    </row>
    <row r="560" spans="2:3" s="158" customFormat="1" hidden="1">
      <c r="B560" s="183"/>
      <c r="C560" s="183"/>
    </row>
    <row r="561" spans="2:3" s="158" customFormat="1" hidden="1">
      <c r="B561" s="183"/>
      <c r="C561" s="183"/>
    </row>
    <row r="562" spans="2:3" s="158" customFormat="1" hidden="1">
      <c r="B562" s="183"/>
      <c r="C562" s="183"/>
    </row>
    <row r="563" spans="2:3" s="158" customFormat="1" hidden="1">
      <c r="B563" s="183"/>
      <c r="C563" s="183"/>
    </row>
    <row r="564" spans="2:3" s="158" customFormat="1" hidden="1">
      <c r="B564" s="183"/>
      <c r="C564" s="183"/>
    </row>
    <row r="565" spans="2:3" s="158" customFormat="1" hidden="1">
      <c r="B565" s="183"/>
      <c r="C565" s="183"/>
    </row>
    <row r="566" spans="2:3" s="158" customFormat="1" hidden="1">
      <c r="B566" s="183"/>
      <c r="C566" s="183"/>
    </row>
    <row r="567" spans="2:3" s="158" customFormat="1" hidden="1">
      <c r="B567" s="183"/>
      <c r="C567" s="183"/>
    </row>
    <row r="568" spans="2:3" s="158" customFormat="1" hidden="1">
      <c r="B568" s="183"/>
      <c r="C568" s="183"/>
    </row>
    <row r="569" spans="2:3" s="158" customFormat="1" hidden="1">
      <c r="B569" s="183"/>
      <c r="C569" s="183"/>
    </row>
    <row r="570" spans="2:3" s="158" customFormat="1" hidden="1">
      <c r="B570" s="183"/>
      <c r="C570" s="183"/>
    </row>
    <row r="571" spans="2:3" s="158" customFormat="1" hidden="1">
      <c r="B571" s="183"/>
      <c r="C571" s="183"/>
    </row>
    <row r="572" spans="2:3" s="158" customFormat="1" hidden="1">
      <c r="B572" s="183"/>
      <c r="C572" s="183"/>
    </row>
    <row r="573" spans="2:3" s="158" customFormat="1" hidden="1">
      <c r="B573" s="183"/>
      <c r="C573" s="183"/>
    </row>
    <row r="574" spans="2:3" s="158" customFormat="1" hidden="1">
      <c r="B574" s="183"/>
      <c r="C574" s="183"/>
    </row>
    <row r="575" spans="2:3" s="158" customFormat="1" hidden="1">
      <c r="B575" s="183"/>
      <c r="C575" s="183"/>
    </row>
    <row r="576" spans="2:3" s="158" customFormat="1" hidden="1">
      <c r="B576" s="183"/>
      <c r="C576" s="183"/>
    </row>
    <row r="577" spans="2:3" s="158" customFormat="1" hidden="1">
      <c r="B577" s="183"/>
      <c r="C577" s="183"/>
    </row>
    <row r="578" spans="2:3" s="158" customFormat="1" hidden="1">
      <c r="B578" s="183"/>
      <c r="C578" s="183"/>
    </row>
    <row r="579" spans="2:3" s="158" customFormat="1" hidden="1">
      <c r="B579" s="183"/>
      <c r="C579" s="183"/>
    </row>
    <row r="580" spans="2:3" s="158" customFormat="1" hidden="1">
      <c r="B580" s="183"/>
      <c r="C580" s="183"/>
    </row>
    <row r="581" spans="2:3" s="158" customFormat="1" hidden="1">
      <c r="B581" s="183"/>
      <c r="C581" s="183"/>
    </row>
    <row r="582" spans="2:3" s="158" customFormat="1" hidden="1">
      <c r="B582" s="183"/>
      <c r="C582" s="183"/>
    </row>
    <row r="583" spans="2:3" s="158" customFormat="1" hidden="1">
      <c r="B583" s="183"/>
      <c r="C583" s="183"/>
    </row>
    <row r="584" spans="2:3" s="158" customFormat="1" hidden="1">
      <c r="B584" s="183"/>
      <c r="C584" s="183"/>
    </row>
    <row r="585" spans="2:3" s="158" customFormat="1" hidden="1">
      <c r="B585" s="183"/>
      <c r="C585" s="183"/>
    </row>
    <row r="586" spans="2:3" s="158" customFormat="1" hidden="1">
      <c r="B586" s="183"/>
      <c r="C586" s="183"/>
    </row>
    <row r="587" spans="2:3" s="158" customFormat="1" hidden="1">
      <c r="B587" s="183"/>
      <c r="C587" s="183"/>
    </row>
    <row r="588" spans="2:3" s="158" customFormat="1" hidden="1">
      <c r="B588" s="183"/>
      <c r="C588" s="183"/>
    </row>
    <row r="589" spans="2:3" s="158" customFormat="1" hidden="1">
      <c r="B589" s="183"/>
      <c r="C589" s="183"/>
    </row>
    <row r="590" spans="2:3" s="158" customFormat="1" hidden="1">
      <c r="B590" s="183"/>
      <c r="C590" s="183"/>
    </row>
    <row r="591" spans="2:3" s="158" customFormat="1" hidden="1">
      <c r="B591" s="183"/>
      <c r="C591" s="183"/>
    </row>
    <row r="592" spans="2:3" s="158" customFormat="1" hidden="1">
      <c r="B592" s="183"/>
      <c r="C592" s="183"/>
    </row>
    <row r="593" spans="2:3" s="158" customFormat="1" hidden="1">
      <c r="B593" s="183"/>
      <c r="C593" s="183"/>
    </row>
    <row r="594" spans="2:3" s="158" customFormat="1" hidden="1">
      <c r="B594" s="183"/>
      <c r="C594" s="183"/>
    </row>
    <row r="595" spans="2:3" s="158" customFormat="1" hidden="1">
      <c r="B595" s="183"/>
      <c r="C595" s="183"/>
    </row>
    <row r="596" spans="2:3" s="158" customFormat="1" hidden="1">
      <c r="B596" s="183"/>
      <c r="C596" s="183"/>
    </row>
    <row r="597" spans="2:3" s="158" customFormat="1" hidden="1">
      <c r="B597" s="183"/>
      <c r="C597" s="183"/>
    </row>
    <row r="598" spans="2:3" s="158" customFormat="1" hidden="1">
      <c r="B598" s="183"/>
      <c r="C598" s="183"/>
    </row>
    <row r="599" spans="2:3" s="158" customFormat="1" hidden="1">
      <c r="B599" s="183"/>
      <c r="C599" s="183"/>
    </row>
    <row r="600" spans="2:3" s="158" customFormat="1" hidden="1">
      <c r="B600" s="183"/>
      <c r="C600" s="183"/>
    </row>
    <row r="601" spans="2:3" s="158" customFormat="1" hidden="1">
      <c r="B601" s="183"/>
      <c r="C601" s="183"/>
    </row>
    <row r="602" spans="2:3" s="158" customFormat="1" hidden="1">
      <c r="B602" s="183"/>
      <c r="C602" s="183"/>
    </row>
    <row r="603" spans="2:3" s="158" customFormat="1" hidden="1">
      <c r="B603" s="183"/>
      <c r="C603" s="183"/>
    </row>
    <row r="604" spans="2:3" s="158" customFormat="1" hidden="1">
      <c r="B604" s="183"/>
      <c r="C604" s="183"/>
    </row>
    <row r="605" spans="2:3" s="158" customFormat="1" hidden="1">
      <c r="B605" s="183"/>
      <c r="C605" s="183"/>
    </row>
    <row r="606" spans="2:3" s="158" customFormat="1" hidden="1">
      <c r="B606" s="183"/>
      <c r="C606" s="183"/>
    </row>
    <row r="607" spans="2:3" s="158" customFormat="1" hidden="1">
      <c r="B607" s="183"/>
      <c r="C607" s="183"/>
    </row>
    <row r="608" spans="2:3" s="158" customFormat="1" hidden="1">
      <c r="B608" s="183"/>
      <c r="C608" s="183"/>
    </row>
    <row r="609" spans="2:3" s="158" customFormat="1" hidden="1">
      <c r="B609" s="183"/>
      <c r="C609" s="183"/>
    </row>
    <row r="610" spans="2:3" s="158" customFormat="1" hidden="1">
      <c r="B610" s="183"/>
      <c r="C610" s="183"/>
    </row>
    <row r="611" spans="2:3" s="158" customFormat="1" hidden="1">
      <c r="B611" s="183"/>
      <c r="C611" s="183"/>
    </row>
    <row r="612" spans="2:3" s="158" customFormat="1" hidden="1">
      <c r="B612" s="183"/>
      <c r="C612" s="183"/>
    </row>
    <row r="613" spans="2:3" s="158" customFormat="1" hidden="1">
      <c r="B613" s="183"/>
      <c r="C613" s="183"/>
    </row>
    <row r="614" spans="2:3" s="158" customFormat="1" hidden="1">
      <c r="B614" s="183"/>
      <c r="C614" s="183"/>
    </row>
    <row r="615" spans="2:3" s="158" customFormat="1" hidden="1">
      <c r="B615" s="183"/>
      <c r="C615" s="183"/>
    </row>
    <row r="616" spans="2:3" s="158" customFormat="1" hidden="1">
      <c r="B616" s="183"/>
      <c r="C616" s="183"/>
    </row>
    <row r="617" spans="2:3" s="158" customFormat="1" hidden="1">
      <c r="B617" s="183"/>
      <c r="C617" s="183"/>
    </row>
    <row r="618" spans="2:3" s="158" customFormat="1" hidden="1">
      <c r="B618" s="183"/>
      <c r="C618" s="183"/>
    </row>
    <row r="619" spans="2:3" s="158" customFormat="1" hidden="1">
      <c r="B619" s="183"/>
      <c r="C619" s="183"/>
    </row>
    <row r="620" spans="2:3" s="158" customFormat="1" hidden="1">
      <c r="B620" s="183"/>
      <c r="C620" s="183"/>
    </row>
    <row r="621" spans="2:3" s="158" customFormat="1" hidden="1">
      <c r="B621" s="183"/>
      <c r="C621" s="183"/>
    </row>
    <row r="622" spans="2:3" s="158" customFormat="1" hidden="1">
      <c r="B622" s="183"/>
      <c r="C622" s="183"/>
    </row>
    <row r="623" spans="2:3" s="158" customFormat="1" hidden="1">
      <c r="B623" s="183"/>
      <c r="C623" s="183"/>
    </row>
    <row r="624" spans="2:3" s="158" customFormat="1" hidden="1">
      <c r="B624" s="183"/>
      <c r="C624" s="183"/>
    </row>
    <row r="625" spans="2:3" s="158" customFormat="1" hidden="1">
      <c r="B625" s="183"/>
      <c r="C625" s="183"/>
    </row>
    <row r="626" spans="2:3" s="158" customFormat="1" hidden="1">
      <c r="B626" s="183"/>
      <c r="C626" s="183"/>
    </row>
    <row r="627" spans="2:3" s="158" customFormat="1" hidden="1">
      <c r="B627" s="183"/>
      <c r="C627" s="183"/>
    </row>
    <row r="628" spans="2:3" s="158" customFormat="1" hidden="1">
      <c r="B628" s="183"/>
      <c r="C628" s="183"/>
    </row>
    <row r="629" spans="2:3" s="158" customFormat="1" hidden="1">
      <c r="B629" s="183"/>
      <c r="C629" s="183"/>
    </row>
    <row r="630" spans="2:3" s="158" customFormat="1" hidden="1">
      <c r="B630" s="183"/>
      <c r="C630" s="183"/>
    </row>
    <row r="631" spans="2:3" s="158" customFormat="1" hidden="1">
      <c r="B631" s="183"/>
      <c r="C631" s="183"/>
    </row>
    <row r="632" spans="2:3" s="158" customFormat="1" hidden="1">
      <c r="B632" s="183"/>
      <c r="C632" s="183"/>
    </row>
    <row r="633" spans="2:3" s="158" customFormat="1" hidden="1">
      <c r="B633" s="183"/>
      <c r="C633" s="183"/>
    </row>
    <row r="634" spans="2:3" s="158" customFormat="1" hidden="1">
      <c r="B634" s="183"/>
      <c r="C634" s="183"/>
    </row>
    <row r="635" spans="2:3" s="158" customFormat="1" hidden="1">
      <c r="B635" s="183"/>
      <c r="C635" s="183"/>
    </row>
    <row r="636" spans="2:3" s="158" customFormat="1" hidden="1">
      <c r="B636" s="183"/>
      <c r="C636" s="183"/>
    </row>
    <row r="637" spans="2:3" s="158" customFormat="1" hidden="1">
      <c r="B637" s="183"/>
      <c r="C637" s="183"/>
    </row>
    <row r="638" spans="2:3" s="158" customFormat="1" hidden="1">
      <c r="B638" s="183"/>
      <c r="C638" s="183"/>
    </row>
    <row r="639" spans="2:3" s="158" customFormat="1" hidden="1">
      <c r="B639" s="183"/>
      <c r="C639" s="183"/>
    </row>
    <row r="640" spans="2:3" s="158" customFormat="1" hidden="1">
      <c r="B640" s="183"/>
      <c r="C640" s="183"/>
    </row>
    <row r="641" spans="2:3" s="158" customFormat="1" hidden="1">
      <c r="B641" s="183"/>
      <c r="C641" s="183"/>
    </row>
    <row r="642" spans="2:3" s="158" customFormat="1" hidden="1">
      <c r="B642" s="183"/>
      <c r="C642" s="183"/>
    </row>
    <row r="643" spans="2:3" s="158" customFormat="1" hidden="1">
      <c r="B643" s="183"/>
      <c r="C643" s="183"/>
    </row>
    <row r="644" spans="2:3" s="158" customFormat="1" hidden="1">
      <c r="B644" s="183"/>
      <c r="C644" s="183"/>
    </row>
    <row r="645" spans="2:3" s="158" customFormat="1" hidden="1">
      <c r="B645" s="183"/>
      <c r="C645" s="183"/>
    </row>
    <row r="646" spans="2:3" s="158" customFormat="1" hidden="1">
      <c r="B646" s="183"/>
      <c r="C646" s="183"/>
    </row>
    <row r="647" spans="2:3" s="158" customFormat="1" hidden="1">
      <c r="B647" s="183"/>
      <c r="C647" s="183"/>
    </row>
    <row r="648" spans="2:3" s="158" customFormat="1" hidden="1">
      <c r="B648" s="183"/>
      <c r="C648" s="183"/>
    </row>
    <row r="649" spans="2:3" s="158" customFormat="1" hidden="1">
      <c r="B649" s="183"/>
      <c r="C649" s="183"/>
    </row>
    <row r="650" spans="2:3" s="158" customFormat="1" hidden="1">
      <c r="B650" s="183"/>
      <c r="C650" s="183"/>
    </row>
    <row r="651" spans="2:3" s="158" customFormat="1" hidden="1">
      <c r="B651" s="183"/>
      <c r="C651" s="183"/>
    </row>
    <row r="652" spans="2:3" s="158" customFormat="1" hidden="1">
      <c r="B652" s="183"/>
      <c r="C652" s="183"/>
    </row>
    <row r="653" spans="2:3" s="158" customFormat="1" hidden="1">
      <c r="B653" s="183"/>
      <c r="C653" s="183"/>
    </row>
    <row r="654" spans="2:3" s="158" customFormat="1" hidden="1">
      <c r="B654" s="183"/>
      <c r="C654" s="183"/>
    </row>
    <row r="655" spans="2:3" s="158" customFormat="1" hidden="1">
      <c r="B655" s="183"/>
      <c r="C655" s="183"/>
    </row>
    <row r="656" spans="2:3" s="158" customFormat="1" hidden="1">
      <c r="B656" s="183"/>
      <c r="C656" s="183"/>
    </row>
    <row r="657" spans="2:3" s="158" customFormat="1" hidden="1">
      <c r="B657" s="183"/>
      <c r="C657" s="183"/>
    </row>
    <row r="658" spans="2:3" s="158" customFormat="1" hidden="1">
      <c r="B658" s="183"/>
      <c r="C658" s="183"/>
    </row>
    <row r="659" spans="2:3" s="158" customFormat="1" hidden="1">
      <c r="B659" s="183"/>
      <c r="C659" s="183"/>
    </row>
    <row r="660" spans="2:3" s="158" customFormat="1" hidden="1">
      <c r="B660" s="183"/>
      <c r="C660" s="183"/>
    </row>
    <row r="661" spans="2:3" s="158" customFormat="1" hidden="1">
      <c r="B661" s="183"/>
      <c r="C661" s="183"/>
    </row>
    <row r="662" spans="2:3" s="158" customFormat="1" hidden="1">
      <c r="B662" s="183"/>
      <c r="C662" s="183"/>
    </row>
    <row r="663" spans="2:3" s="158" customFormat="1" hidden="1">
      <c r="B663" s="183"/>
      <c r="C663" s="183"/>
    </row>
    <row r="664" spans="2:3" s="158" customFormat="1" hidden="1">
      <c r="B664" s="183"/>
      <c r="C664" s="183"/>
    </row>
    <row r="665" spans="2:3" s="158" customFormat="1" hidden="1">
      <c r="B665" s="183"/>
      <c r="C665" s="183"/>
    </row>
    <row r="666" spans="2:3" s="158" customFormat="1" hidden="1">
      <c r="B666" s="183"/>
      <c r="C666" s="183"/>
    </row>
    <row r="667" spans="2:3" s="158" customFormat="1" hidden="1">
      <c r="B667" s="183"/>
      <c r="C667" s="183"/>
    </row>
    <row r="668" spans="2:3" s="158" customFormat="1" hidden="1">
      <c r="B668" s="183"/>
      <c r="C668" s="183"/>
    </row>
    <row r="669" spans="2:3" s="158" customFormat="1" hidden="1">
      <c r="B669" s="183"/>
      <c r="C669" s="183"/>
    </row>
    <row r="670" spans="2:3" s="158" customFormat="1" hidden="1">
      <c r="B670" s="183"/>
      <c r="C670" s="183"/>
    </row>
    <row r="671" spans="2:3" s="158" customFormat="1" hidden="1">
      <c r="B671" s="183"/>
      <c r="C671" s="183"/>
    </row>
    <row r="672" spans="2:3" s="158" customFormat="1" hidden="1">
      <c r="B672" s="183"/>
      <c r="C672" s="183"/>
    </row>
    <row r="673" spans="2:3" s="158" customFormat="1" hidden="1">
      <c r="B673" s="183"/>
      <c r="C673" s="183"/>
    </row>
    <row r="674" spans="2:3" s="158" customFormat="1" hidden="1">
      <c r="B674" s="183"/>
      <c r="C674" s="183"/>
    </row>
    <row r="675" spans="2:3" s="158" customFormat="1" hidden="1">
      <c r="B675" s="183"/>
      <c r="C675" s="183"/>
    </row>
    <row r="676" spans="2:3" s="158" customFormat="1" hidden="1">
      <c r="B676" s="183"/>
      <c r="C676" s="183"/>
    </row>
    <row r="677" spans="2:3" s="158" customFormat="1" hidden="1">
      <c r="B677" s="183"/>
      <c r="C677" s="183"/>
    </row>
    <row r="678" spans="2:3" s="158" customFormat="1" hidden="1">
      <c r="B678" s="183"/>
      <c r="C678" s="183"/>
    </row>
    <row r="679" spans="2:3" s="158" customFormat="1" hidden="1">
      <c r="B679" s="183"/>
      <c r="C679" s="183"/>
    </row>
    <row r="680" spans="2:3" s="158" customFormat="1" hidden="1">
      <c r="B680" s="183"/>
      <c r="C680" s="183"/>
    </row>
    <row r="681" spans="2:3" s="158" customFormat="1" hidden="1">
      <c r="B681" s="183"/>
      <c r="C681" s="183"/>
    </row>
    <row r="682" spans="2:3" s="158" customFormat="1" hidden="1">
      <c r="B682" s="183"/>
      <c r="C682" s="183"/>
    </row>
    <row r="683" spans="2:3" s="158" customFormat="1" hidden="1">
      <c r="B683" s="183"/>
      <c r="C683" s="183"/>
    </row>
    <row r="684" spans="2:3" s="158" customFormat="1" hidden="1">
      <c r="B684" s="183"/>
      <c r="C684" s="183"/>
    </row>
    <row r="685" spans="2:3" s="158" customFormat="1" hidden="1">
      <c r="B685" s="183"/>
      <c r="C685" s="183"/>
    </row>
    <row r="686" spans="2:3" s="158" customFormat="1" hidden="1">
      <c r="B686" s="183"/>
      <c r="C686" s="183"/>
    </row>
    <row r="687" spans="2:3" s="158" customFormat="1" hidden="1">
      <c r="B687" s="183"/>
      <c r="C687" s="183"/>
    </row>
    <row r="688" spans="2:3" s="158" customFormat="1" hidden="1">
      <c r="B688" s="183"/>
      <c r="C688" s="183"/>
    </row>
    <row r="689" spans="2:3" s="158" customFormat="1" hidden="1">
      <c r="B689" s="183"/>
      <c r="C689" s="183"/>
    </row>
    <row r="690" spans="2:3" s="158" customFormat="1" hidden="1">
      <c r="B690" s="183"/>
      <c r="C690" s="183"/>
    </row>
    <row r="691" spans="2:3" s="158" customFormat="1" hidden="1">
      <c r="B691" s="183"/>
      <c r="C691" s="183"/>
    </row>
    <row r="692" spans="2:3" s="158" customFormat="1" hidden="1">
      <c r="B692" s="183"/>
      <c r="C692" s="183"/>
    </row>
    <row r="693" spans="2:3" s="158" customFormat="1" hidden="1">
      <c r="B693" s="183"/>
      <c r="C693" s="183"/>
    </row>
    <row r="694" spans="2:3" s="158" customFormat="1" hidden="1">
      <c r="B694" s="183"/>
      <c r="C694" s="183"/>
    </row>
    <row r="695" spans="2:3" s="158" customFormat="1" hidden="1">
      <c r="B695" s="183"/>
      <c r="C695" s="183"/>
    </row>
    <row r="696" spans="2:3" s="158" customFormat="1" hidden="1">
      <c r="B696" s="183"/>
      <c r="C696" s="183"/>
    </row>
    <row r="697" spans="2:3" s="158" customFormat="1" hidden="1">
      <c r="B697" s="183"/>
      <c r="C697" s="183"/>
    </row>
    <row r="698" spans="2:3" s="158" customFormat="1" hidden="1">
      <c r="B698" s="183"/>
      <c r="C698" s="183"/>
    </row>
    <row r="699" spans="2:3" s="158" customFormat="1" hidden="1">
      <c r="B699" s="183"/>
      <c r="C699" s="183"/>
    </row>
    <row r="700" spans="2:3" s="158" customFormat="1" hidden="1">
      <c r="B700" s="183"/>
      <c r="C700" s="183"/>
    </row>
    <row r="701" spans="2:3" s="158" customFormat="1" hidden="1">
      <c r="B701" s="183"/>
      <c r="C701" s="183"/>
    </row>
    <row r="702" spans="2:3" s="158" customFormat="1" hidden="1">
      <c r="B702" s="183"/>
      <c r="C702" s="183"/>
    </row>
    <row r="703" spans="2:3" s="158" customFormat="1" hidden="1">
      <c r="B703" s="183"/>
      <c r="C703" s="183"/>
    </row>
    <row r="704" spans="2:3" s="158" customFormat="1" hidden="1">
      <c r="B704" s="183"/>
      <c r="C704" s="183"/>
    </row>
    <row r="705" spans="2:3" s="158" customFormat="1" hidden="1">
      <c r="B705" s="183"/>
      <c r="C705" s="183"/>
    </row>
    <row r="706" spans="2:3" s="158" customFormat="1" hidden="1">
      <c r="B706" s="183"/>
      <c r="C706" s="183"/>
    </row>
    <row r="707" spans="2:3" s="158" customFormat="1" hidden="1">
      <c r="B707" s="183"/>
      <c r="C707" s="183"/>
    </row>
    <row r="708" spans="2:3" s="158" customFormat="1" hidden="1">
      <c r="B708" s="183"/>
      <c r="C708" s="183"/>
    </row>
    <row r="709" spans="2:3" s="158" customFormat="1" hidden="1">
      <c r="B709" s="183"/>
      <c r="C709" s="183"/>
    </row>
    <row r="710" spans="2:3" s="158" customFormat="1" hidden="1">
      <c r="B710" s="183"/>
      <c r="C710" s="183"/>
    </row>
    <row r="711" spans="2:3" s="158" customFormat="1" hidden="1">
      <c r="B711" s="183"/>
      <c r="C711" s="183"/>
    </row>
    <row r="712" spans="2:3" s="158" customFormat="1" hidden="1">
      <c r="B712" s="183"/>
      <c r="C712" s="183"/>
    </row>
    <row r="713" spans="2:3" s="158" customFormat="1" hidden="1">
      <c r="B713" s="183"/>
      <c r="C713" s="183"/>
    </row>
    <row r="714" spans="2:3" s="158" customFormat="1" hidden="1">
      <c r="B714" s="183"/>
      <c r="C714" s="183"/>
    </row>
    <row r="715" spans="2:3" s="158" customFormat="1" hidden="1">
      <c r="B715" s="183"/>
      <c r="C715" s="183"/>
    </row>
    <row r="716" spans="2:3" s="158" customFormat="1" hidden="1">
      <c r="B716" s="183"/>
      <c r="C716" s="183"/>
    </row>
    <row r="717" spans="2:3" s="158" customFormat="1" hidden="1">
      <c r="B717" s="183"/>
      <c r="C717" s="183"/>
    </row>
    <row r="718" spans="2:3" s="158" customFormat="1" hidden="1">
      <c r="B718" s="183"/>
      <c r="C718" s="183"/>
    </row>
    <row r="719" spans="2:3" s="158" customFormat="1" hidden="1">
      <c r="B719" s="183"/>
      <c r="C719" s="183"/>
    </row>
    <row r="720" spans="2:3" s="158" customFormat="1" hidden="1">
      <c r="B720" s="183"/>
      <c r="C720" s="183"/>
    </row>
    <row r="721" spans="2:3" s="158" customFormat="1" hidden="1">
      <c r="B721" s="183"/>
      <c r="C721" s="183"/>
    </row>
    <row r="722" spans="2:3" s="158" customFormat="1" hidden="1">
      <c r="B722" s="183"/>
      <c r="C722" s="183"/>
    </row>
    <row r="723" spans="2:3" s="158" customFormat="1" hidden="1">
      <c r="B723" s="183"/>
      <c r="C723" s="183"/>
    </row>
    <row r="724" spans="2:3" s="158" customFormat="1" hidden="1">
      <c r="B724" s="183"/>
      <c r="C724" s="183"/>
    </row>
    <row r="725" spans="2:3" s="158" customFormat="1" hidden="1">
      <c r="B725" s="183"/>
      <c r="C725" s="183"/>
    </row>
    <row r="726" spans="2:3" s="158" customFormat="1" hidden="1">
      <c r="B726" s="183"/>
      <c r="C726" s="183"/>
    </row>
    <row r="727" spans="2:3" s="158" customFormat="1" hidden="1">
      <c r="B727" s="183"/>
      <c r="C727" s="183"/>
    </row>
    <row r="728" spans="2:3" s="158" customFormat="1" hidden="1">
      <c r="B728" s="183"/>
      <c r="C728" s="183"/>
    </row>
    <row r="729" spans="2:3" s="158" customFormat="1" hidden="1">
      <c r="B729" s="183"/>
      <c r="C729" s="183"/>
    </row>
    <row r="730" spans="2:3" s="158" customFormat="1" hidden="1">
      <c r="B730" s="183"/>
      <c r="C730" s="183"/>
    </row>
    <row r="731" spans="2:3" s="158" customFormat="1" hidden="1">
      <c r="B731" s="183"/>
      <c r="C731" s="183"/>
    </row>
    <row r="732" spans="2:3" s="158" customFormat="1" hidden="1">
      <c r="B732" s="183"/>
      <c r="C732" s="183"/>
    </row>
    <row r="733" spans="2:3" s="158" customFormat="1" hidden="1">
      <c r="B733" s="183"/>
      <c r="C733" s="183"/>
    </row>
    <row r="734" spans="2:3" s="158" customFormat="1" hidden="1">
      <c r="B734" s="183"/>
      <c r="C734" s="183"/>
    </row>
    <row r="735" spans="2:3" s="158" customFormat="1" hidden="1">
      <c r="B735" s="183"/>
      <c r="C735" s="183"/>
    </row>
    <row r="736" spans="2:3" s="158" customFormat="1" hidden="1">
      <c r="B736" s="183"/>
      <c r="C736" s="183"/>
    </row>
    <row r="737" spans="2:3" s="158" customFormat="1" hidden="1">
      <c r="B737" s="183"/>
      <c r="C737" s="183"/>
    </row>
    <row r="738" spans="2:3" s="158" customFormat="1" hidden="1">
      <c r="B738" s="183"/>
      <c r="C738" s="183"/>
    </row>
    <row r="739" spans="2:3" s="158" customFormat="1" hidden="1">
      <c r="B739" s="183"/>
      <c r="C739" s="183"/>
    </row>
    <row r="740" spans="2:3" s="158" customFormat="1" hidden="1">
      <c r="B740" s="183"/>
      <c r="C740" s="183"/>
    </row>
    <row r="741" spans="2:3" s="158" customFormat="1" hidden="1">
      <c r="B741" s="183"/>
      <c r="C741" s="183"/>
    </row>
    <row r="742" spans="2:3" s="158" customFormat="1" hidden="1">
      <c r="B742" s="183"/>
      <c r="C742" s="183"/>
    </row>
    <row r="743" spans="2:3" s="158" customFormat="1" hidden="1">
      <c r="B743" s="183"/>
      <c r="C743" s="183"/>
    </row>
    <row r="744" spans="2:3" s="158" customFormat="1" hidden="1">
      <c r="B744" s="183"/>
      <c r="C744" s="183"/>
    </row>
    <row r="745" spans="2:3" s="158" customFormat="1" hidden="1">
      <c r="B745" s="183"/>
      <c r="C745" s="183"/>
    </row>
    <row r="746" spans="2:3" s="158" customFormat="1" hidden="1">
      <c r="B746" s="183"/>
      <c r="C746" s="183"/>
    </row>
    <row r="747" spans="2:3" s="158" customFormat="1" hidden="1">
      <c r="B747" s="183"/>
      <c r="C747" s="183"/>
    </row>
    <row r="748" spans="2:3" s="158" customFormat="1" hidden="1">
      <c r="B748" s="183"/>
      <c r="C748" s="183"/>
    </row>
    <row r="749" spans="2:3" s="158" customFormat="1" hidden="1">
      <c r="B749" s="183"/>
      <c r="C749" s="183"/>
    </row>
    <row r="750" spans="2:3" s="158" customFormat="1" hidden="1">
      <c r="B750" s="183"/>
      <c r="C750" s="183"/>
    </row>
    <row r="751" spans="2:3" s="158" customFormat="1" hidden="1">
      <c r="B751" s="183"/>
      <c r="C751" s="183"/>
    </row>
    <row r="752" spans="2:3" s="158" customFormat="1" hidden="1">
      <c r="B752" s="183"/>
      <c r="C752" s="183"/>
    </row>
    <row r="753" spans="2:3" s="158" customFormat="1" hidden="1">
      <c r="B753" s="183"/>
      <c r="C753" s="183"/>
    </row>
    <row r="754" spans="2:3" s="158" customFormat="1" hidden="1">
      <c r="B754" s="183"/>
      <c r="C754" s="183"/>
    </row>
    <row r="755" spans="2:3" s="158" customFormat="1" hidden="1">
      <c r="B755" s="183"/>
      <c r="C755" s="183"/>
    </row>
    <row r="756" spans="2:3" s="158" customFormat="1" hidden="1">
      <c r="B756" s="183"/>
      <c r="C756" s="183"/>
    </row>
    <row r="757" spans="2:3" s="158" customFormat="1" hidden="1">
      <c r="B757" s="183"/>
      <c r="C757" s="183"/>
    </row>
    <row r="758" spans="2:3" s="158" customFormat="1" hidden="1">
      <c r="B758" s="183"/>
      <c r="C758" s="183"/>
    </row>
    <row r="759" spans="2:3" s="158" customFormat="1" hidden="1">
      <c r="B759" s="183"/>
      <c r="C759" s="183"/>
    </row>
    <row r="760" spans="2:3" s="158" customFormat="1" hidden="1">
      <c r="B760" s="183"/>
      <c r="C760" s="183"/>
    </row>
    <row r="761" spans="2:3" s="158" customFormat="1" hidden="1">
      <c r="B761" s="183"/>
      <c r="C761" s="183"/>
    </row>
    <row r="762" spans="2:3" s="158" customFormat="1" hidden="1">
      <c r="B762" s="183"/>
      <c r="C762" s="183"/>
    </row>
    <row r="763" spans="2:3" s="158" customFormat="1" hidden="1">
      <c r="B763" s="183"/>
      <c r="C763" s="183"/>
    </row>
    <row r="764" spans="2:3" s="158" customFormat="1" hidden="1">
      <c r="B764" s="183"/>
      <c r="C764" s="183"/>
    </row>
    <row r="765" spans="2:3" s="158" customFormat="1" hidden="1">
      <c r="B765" s="183"/>
      <c r="C765" s="183"/>
    </row>
    <row r="766" spans="2:3" s="158" customFormat="1" hidden="1">
      <c r="B766" s="183"/>
      <c r="C766" s="183"/>
    </row>
    <row r="767" spans="2:3" s="158" customFormat="1" hidden="1">
      <c r="B767" s="183"/>
      <c r="C767" s="183"/>
    </row>
    <row r="768" spans="2:3" s="158" customFormat="1" hidden="1">
      <c r="B768" s="183"/>
      <c r="C768" s="183"/>
    </row>
    <row r="769" spans="2:3" s="158" customFormat="1" hidden="1">
      <c r="B769" s="183"/>
      <c r="C769" s="183"/>
    </row>
    <row r="770" spans="2:3" s="158" customFormat="1" hidden="1">
      <c r="B770" s="183"/>
      <c r="C770" s="183"/>
    </row>
    <row r="771" spans="2:3" s="158" customFormat="1" hidden="1">
      <c r="B771" s="183"/>
      <c r="C771" s="183"/>
    </row>
    <row r="772" spans="2:3" s="158" customFormat="1" hidden="1">
      <c r="B772" s="183"/>
      <c r="C772" s="183"/>
    </row>
    <row r="773" spans="2:3" s="158" customFormat="1" hidden="1">
      <c r="B773" s="183"/>
      <c r="C773" s="183"/>
    </row>
    <row r="774" spans="2:3" s="158" customFormat="1" hidden="1">
      <c r="B774" s="183"/>
      <c r="C774" s="183"/>
    </row>
    <row r="775" spans="2:3" s="158" customFormat="1" hidden="1">
      <c r="B775" s="183"/>
      <c r="C775" s="183"/>
    </row>
    <row r="776" spans="2:3" s="158" customFormat="1" hidden="1">
      <c r="B776" s="183"/>
      <c r="C776" s="183"/>
    </row>
    <row r="777" spans="2:3" s="158" customFormat="1" hidden="1">
      <c r="B777" s="183"/>
      <c r="C777" s="183"/>
    </row>
    <row r="778" spans="2:3" s="158" customFormat="1" hidden="1">
      <c r="B778" s="183"/>
      <c r="C778" s="183"/>
    </row>
    <row r="779" spans="2:3" s="158" customFormat="1" hidden="1">
      <c r="B779" s="183"/>
      <c r="C779" s="183"/>
    </row>
    <row r="780" spans="2:3" s="158" customFormat="1" hidden="1">
      <c r="B780" s="183"/>
      <c r="C780" s="183"/>
    </row>
    <row r="781" spans="2:3" s="158" customFormat="1" hidden="1">
      <c r="B781" s="183"/>
      <c r="C781" s="183"/>
    </row>
    <row r="782" spans="2:3" s="158" customFormat="1" hidden="1">
      <c r="B782" s="183"/>
      <c r="C782" s="183"/>
    </row>
    <row r="783" spans="2:3" s="158" customFormat="1" hidden="1">
      <c r="B783" s="183"/>
      <c r="C783" s="183"/>
    </row>
    <row r="784" spans="2:3" s="158" customFormat="1" hidden="1">
      <c r="B784" s="183"/>
      <c r="C784" s="183"/>
    </row>
    <row r="785" spans="2:3" s="158" customFormat="1" hidden="1">
      <c r="B785" s="183"/>
      <c r="C785" s="183"/>
    </row>
    <row r="786" spans="2:3" s="158" customFormat="1" hidden="1">
      <c r="B786" s="183"/>
      <c r="C786" s="183"/>
    </row>
    <row r="787" spans="2:3" s="158" customFormat="1" hidden="1">
      <c r="B787" s="183"/>
      <c r="C787" s="183"/>
    </row>
    <row r="788" spans="2:3" s="158" customFormat="1" hidden="1">
      <c r="B788" s="183"/>
      <c r="C788" s="183"/>
    </row>
    <row r="789" spans="2:3" s="158" customFormat="1" hidden="1">
      <c r="B789" s="183"/>
      <c r="C789" s="183"/>
    </row>
    <row r="790" spans="2:3" s="158" customFormat="1" hidden="1">
      <c r="B790" s="183"/>
      <c r="C790" s="183"/>
    </row>
    <row r="791" spans="2:3" s="158" customFormat="1" hidden="1">
      <c r="B791" s="183"/>
      <c r="C791" s="183"/>
    </row>
    <row r="792" spans="2:3" s="158" customFormat="1" hidden="1">
      <c r="B792" s="183"/>
      <c r="C792" s="183"/>
    </row>
    <row r="793" spans="2:3" s="158" customFormat="1" hidden="1">
      <c r="B793" s="183"/>
      <c r="C793" s="183"/>
    </row>
    <row r="794" spans="2:3" s="158" customFormat="1" hidden="1">
      <c r="B794" s="183"/>
      <c r="C794" s="183"/>
    </row>
    <row r="795" spans="2:3" s="158" customFormat="1" hidden="1">
      <c r="B795" s="183"/>
      <c r="C795" s="183"/>
    </row>
    <row r="796" spans="2:3" s="158" customFormat="1" hidden="1">
      <c r="B796" s="183"/>
      <c r="C796" s="183"/>
    </row>
    <row r="797" spans="2:3" s="158" customFormat="1" hidden="1">
      <c r="B797" s="183"/>
      <c r="C797" s="183"/>
    </row>
    <row r="798" spans="2:3" s="158" customFormat="1" hidden="1">
      <c r="B798" s="183"/>
      <c r="C798" s="183"/>
    </row>
    <row r="799" spans="2:3" s="158" customFormat="1" hidden="1">
      <c r="B799" s="183"/>
      <c r="C799" s="183"/>
    </row>
    <row r="800" spans="2:3" s="158" customFormat="1" hidden="1">
      <c r="B800" s="183"/>
      <c r="C800" s="183"/>
    </row>
    <row r="801" spans="2:3" s="158" customFormat="1" hidden="1">
      <c r="B801" s="183"/>
      <c r="C801" s="183"/>
    </row>
    <row r="802" spans="2:3" s="158" customFormat="1" hidden="1">
      <c r="B802" s="183"/>
      <c r="C802" s="183"/>
    </row>
    <row r="803" spans="2:3" s="158" customFormat="1" hidden="1">
      <c r="B803" s="183"/>
      <c r="C803" s="183"/>
    </row>
    <row r="804" spans="2:3" s="158" customFormat="1" hidden="1">
      <c r="B804" s="183"/>
      <c r="C804" s="183"/>
    </row>
    <row r="805" spans="2:3" s="158" customFormat="1" hidden="1">
      <c r="B805" s="183"/>
      <c r="C805" s="183"/>
    </row>
    <row r="806" spans="2:3" s="158" customFormat="1" hidden="1">
      <c r="B806" s="183"/>
      <c r="C806" s="183"/>
    </row>
    <row r="807" spans="2:3" s="158" customFormat="1" hidden="1">
      <c r="B807" s="183"/>
      <c r="C807" s="183"/>
    </row>
    <row r="808" spans="2:3" s="158" customFormat="1" hidden="1">
      <c r="B808" s="183"/>
      <c r="C808" s="183"/>
    </row>
    <row r="809" spans="2:3" s="158" customFormat="1" hidden="1">
      <c r="B809" s="183"/>
      <c r="C809" s="183"/>
    </row>
    <row r="810" spans="2:3" s="158" customFormat="1" hidden="1">
      <c r="B810" s="183"/>
      <c r="C810" s="183"/>
    </row>
    <row r="811" spans="2:3" s="158" customFormat="1" hidden="1">
      <c r="B811" s="183"/>
      <c r="C811" s="183"/>
    </row>
    <row r="812" spans="2:3" s="158" customFormat="1" hidden="1">
      <c r="B812" s="183"/>
      <c r="C812" s="183"/>
    </row>
    <row r="813" spans="2:3" s="158" customFormat="1" hidden="1">
      <c r="B813" s="183"/>
      <c r="C813" s="183"/>
    </row>
    <row r="814" spans="2:3" s="158" customFormat="1" hidden="1">
      <c r="B814" s="183"/>
      <c r="C814" s="183"/>
    </row>
    <row r="815" spans="2:3" s="158" customFormat="1" hidden="1">
      <c r="B815" s="183"/>
      <c r="C815" s="183"/>
    </row>
    <row r="816" spans="2:3" s="158" customFormat="1" hidden="1">
      <c r="B816" s="183"/>
      <c r="C816" s="183"/>
    </row>
    <row r="817" spans="2:3" s="158" customFormat="1" hidden="1">
      <c r="B817" s="183"/>
      <c r="C817" s="183"/>
    </row>
    <row r="818" spans="2:3" s="158" customFormat="1" hidden="1">
      <c r="B818" s="183"/>
      <c r="C818" s="183"/>
    </row>
    <row r="819" spans="2:3" s="158" customFormat="1" hidden="1">
      <c r="B819" s="183"/>
      <c r="C819" s="183"/>
    </row>
    <row r="820" spans="2:3" s="158" customFormat="1" hidden="1">
      <c r="B820" s="183"/>
      <c r="C820" s="183"/>
    </row>
    <row r="821" spans="2:3" s="158" customFormat="1" hidden="1">
      <c r="B821" s="183"/>
      <c r="C821" s="183"/>
    </row>
    <row r="822" spans="2:3" s="158" customFormat="1" hidden="1">
      <c r="B822" s="183"/>
      <c r="C822" s="183"/>
    </row>
    <row r="823" spans="2:3" s="158" customFormat="1" hidden="1">
      <c r="B823" s="183"/>
      <c r="C823" s="183"/>
    </row>
    <row r="824" spans="2:3" s="158" customFormat="1" hidden="1">
      <c r="B824" s="183"/>
      <c r="C824" s="183"/>
    </row>
    <row r="825" spans="2:3" s="158" customFormat="1" hidden="1">
      <c r="B825" s="183"/>
      <c r="C825" s="183"/>
    </row>
    <row r="826" spans="2:3" s="158" customFormat="1" hidden="1">
      <c r="B826" s="183"/>
      <c r="C826" s="183"/>
    </row>
    <row r="827" spans="2:3" s="158" customFormat="1" hidden="1">
      <c r="B827" s="183"/>
      <c r="C827" s="183"/>
    </row>
    <row r="828" spans="2:3" s="158" customFormat="1" hidden="1">
      <c r="B828" s="183"/>
      <c r="C828" s="183"/>
    </row>
    <row r="829" spans="2:3" s="158" customFormat="1" hidden="1">
      <c r="B829" s="183"/>
      <c r="C829" s="183"/>
    </row>
    <row r="830" spans="2:3" s="158" customFormat="1" hidden="1">
      <c r="B830" s="183"/>
      <c r="C830" s="183"/>
    </row>
    <row r="831" spans="2:3" s="158" customFormat="1" hidden="1">
      <c r="B831" s="183"/>
      <c r="C831" s="183"/>
    </row>
    <row r="832" spans="2:3" s="158" customFormat="1" hidden="1">
      <c r="B832" s="183"/>
      <c r="C832" s="183"/>
    </row>
    <row r="833" spans="2:3" s="158" customFormat="1" hidden="1">
      <c r="B833" s="183"/>
      <c r="C833" s="183"/>
    </row>
    <row r="834" spans="2:3" s="158" customFormat="1" hidden="1">
      <c r="B834" s="183"/>
      <c r="C834" s="183"/>
    </row>
    <row r="835" spans="2:3" s="158" customFormat="1" hidden="1">
      <c r="B835" s="183"/>
      <c r="C835" s="183"/>
    </row>
    <row r="836" spans="2:3" s="158" customFormat="1" hidden="1">
      <c r="B836" s="183"/>
      <c r="C836" s="183"/>
    </row>
    <row r="837" spans="2:3" s="158" customFormat="1" hidden="1">
      <c r="B837" s="183"/>
      <c r="C837" s="183"/>
    </row>
    <row r="838" spans="2:3" s="158" customFormat="1" hidden="1">
      <c r="B838" s="183"/>
      <c r="C838" s="183"/>
    </row>
    <row r="839" spans="2:3" s="158" customFormat="1" hidden="1">
      <c r="B839" s="183"/>
      <c r="C839" s="183"/>
    </row>
    <row r="840" spans="2:3" s="158" customFormat="1" hidden="1">
      <c r="B840" s="183"/>
      <c r="C840" s="183"/>
    </row>
    <row r="841" spans="2:3" s="158" customFormat="1" hidden="1">
      <c r="B841" s="183"/>
      <c r="C841" s="183"/>
    </row>
    <row r="842" spans="2:3" s="158" customFormat="1" hidden="1">
      <c r="B842" s="183"/>
      <c r="C842" s="183"/>
    </row>
    <row r="843" spans="2:3" s="158" customFormat="1" hidden="1">
      <c r="B843" s="183"/>
      <c r="C843" s="183"/>
    </row>
    <row r="844" spans="2:3" s="158" customFormat="1" hidden="1">
      <c r="B844" s="183"/>
      <c r="C844" s="183"/>
    </row>
    <row r="845" spans="2:3" s="158" customFormat="1" hidden="1">
      <c r="B845" s="183"/>
      <c r="C845" s="183"/>
    </row>
    <row r="846" spans="2:3" s="158" customFormat="1" hidden="1">
      <c r="B846" s="183"/>
      <c r="C846" s="183"/>
    </row>
    <row r="847" spans="2:3" s="158" customFormat="1" hidden="1">
      <c r="B847" s="183"/>
      <c r="C847" s="183"/>
    </row>
    <row r="848" spans="2:3" s="158" customFormat="1" hidden="1">
      <c r="B848" s="183"/>
      <c r="C848" s="183"/>
    </row>
    <row r="849" spans="2:3" s="158" customFormat="1" hidden="1">
      <c r="B849" s="183"/>
      <c r="C849" s="183"/>
    </row>
    <row r="850" spans="2:3" s="158" customFormat="1" hidden="1">
      <c r="B850" s="183"/>
      <c r="C850" s="183"/>
    </row>
    <row r="851" spans="2:3" s="158" customFormat="1" hidden="1">
      <c r="B851" s="183"/>
      <c r="C851" s="183"/>
    </row>
    <row r="852" spans="2:3" s="158" customFormat="1" hidden="1">
      <c r="B852" s="183"/>
      <c r="C852" s="183"/>
    </row>
    <row r="853" spans="2:3" s="158" customFormat="1" hidden="1">
      <c r="B853" s="183"/>
      <c r="C853" s="183"/>
    </row>
    <row r="854" spans="2:3" s="158" customFormat="1" hidden="1">
      <c r="B854" s="183"/>
      <c r="C854" s="183"/>
    </row>
    <row r="855" spans="2:3" s="158" customFormat="1" hidden="1">
      <c r="B855" s="183"/>
      <c r="C855" s="183"/>
    </row>
    <row r="856" spans="2:3" s="158" customFormat="1" hidden="1">
      <c r="B856" s="183"/>
      <c r="C856" s="183"/>
    </row>
    <row r="857" spans="2:3" s="158" customFormat="1" hidden="1">
      <c r="B857" s="183"/>
      <c r="C857" s="183"/>
    </row>
    <row r="858" spans="2:3" s="158" customFormat="1" hidden="1">
      <c r="B858" s="183"/>
      <c r="C858" s="183"/>
    </row>
    <row r="859" spans="2:3" s="158" customFormat="1" hidden="1">
      <c r="B859" s="183"/>
      <c r="C859" s="183"/>
    </row>
    <row r="860" spans="2:3" s="158" customFormat="1" hidden="1">
      <c r="B860" s="183"/>
      <c r="C860" s="183"/>
    </row>
    <row r="861" spans="2:3" s="158" customFormat="1" hidden="1">
      <c r="B861" s="183"/>
      <c r="C861" s="183"/>
    </row>
    <row r="862" spans="2:3" s="158" customFormat="1" hidden="1">
      <c r="B862" s="183"/>
      <c r="C862" s="183"/>
    </row>
    <row r="863" spans="2:3" s="158" customFormat="1" hidden="1">
      <c r="B863" s="183"/>
      <c r="C863" s="183"/>
    </row>
    <row r="864" spans="2:3" s="158" customFormat="1" hidden="1">
      <c r="B864" s="183"/>
      <c r="C864" s="183"/>
    </row>
    <row r="865" spans="2:3" s="158" customFormat="1" hidden="1">
      <c r="B865" s="183"/>
      <c r="C865" s="183"/>
    </row>
    <row r="866" spans="2:3" s="158" customFormat="1" hidden="1">
      <c r="B866" s="183"/>
      <c r="C866" s="183"/>
    </row>
    <row r="867" spans="2:3" s="158" customFormat="1" hidden="1">
      <c r="B867" s="183"/>
      <c r="C867" s="183"/>
    </row>
    <row r="868" spans="2:3" s="158" customFormat="1" hidden="1">
      <c r="B868" s="183"/>
      <c r="C868" s="183"/>
    </row>
    <row r="869" spans="2:3" s="158" customFormat="1" hidden="1">
      <c r="B869" s="183"/>
      <c r="C869" s="183"/>
    </row>
    <row r="870" spans="2:3" s="158" customFormat="1" hidden="1">
      <c r="B870" s="183"/>
      <c r="C870" s="183"/>
    </row>
    <row r="871" spans="2:3" s="158" customFormat="1" hidden="1">
      <c r="B871" s="183"/>
      <c r="C871" s="183"/>
    </row>
    <row r="872" spans="2:3" s="158" customFormat="1" hidden="1">
      <c r="B872" s="183"/>
      <c r="C872" s="183"/>
    </row>
    <row r="873" spans="2:3" s="158" customFormat="1" hidden="1">
      <c r="B873" s="183"/>
      <c r="C873" s="183"/>
    </row>
    <row r="874" spans="2:3" s="158" customFormat="1" hidden="1">
      <c r="B874" s="183"/>
      <c r="C874" s="183"/>
    </row>
    <row r="875" spans="2:3" s="158" customFormat="1" hidden="1">
      <c r="B875" s="183"/>
      <c r="C875" s="183"/>
    </row>
    <row r="876" spans="2:3" s="158" customFormat="1" hidden="1">
      <c r="B876" s="183"/>
      <c r="C876" s="183"/>
    </row>
    <row r="877" spans="2:3" s="158" customFormat="1" hidden="1">
      <c r="B877" s="183"/>
      <c r="C877" s="183"/>
    </row>
    <row r="878" spans="2:3" s="158" customFormat="1" hidden="1">
      <c r="B878" s="183"/>
      <c r="C878" s="183"/>
    </row>
    <row r="879" spans="2:3" s="158" customFormat="1" hidden="1">
      <c r="B879" s="183"/>
      <c r="C879" s="183"/>
    </row>
    <row r="880" spans="2:3" s="158" customFormat="1" hidden="1">
      <c r="B880" s="183"/>
      <c r="C880" s="183"/>
    </row>
    <row r="881" spans="2:3" s="158" customFormat="1" hidden="1">
      <c r="B881" s="183"/>
      <c r="C881" s="183"/>
    </row>
    <row r="882" spans="2:3" s="158" customFormat="1" hidden="1">
      <c r="B882" s="183"/>
      <c r="C882" s="183"/>
    </row>
    <row r="883" spans="2:3" s="158" customFormat="1" hidden="1">
      <c r="B883" s="183"/>
      <c r="C883" s="183"/>
    </row>
    <row r="884" spans="2:3" s="158" customFormat="1" hidden="1">
      <c r="B884" s="183"/>
      <c r="C884" s="183"/>
    </row>
    <row r="885" spans="2:3" s="158" customFormat="1" hidden="1">
      <c r="B885" s="183"/>
      <c r="C885" s="183"/>
    </row>
    <row r="886" spans="2:3" s="158" customFormat="1" hidden="1">
      <c r="B886" s="183"/>
      <c r="C886" s="183"/>
    </row>
    <row r="887" spans="2:3" s="158" customFormat="1" hidden="1">
      <c r="B887" s="183"/>
      <c r="C887" s="183"/>
    </row>
    <row r="888" spans="2:3" s="158" customFormat="1" hidden="1">
      <c r="B888" s="183"/>
      <c r="C888" s="183"/>
    </row>
    <row r="889" spans="2:3" s="158" customFormat="1" hidden="1">
      <c r="B889" s="183"/>
      <c r="C889" s="183"/>
    </row>
    <row r="890" spans="2:3" s="158" customFormat="1" hidden="1">
      <c r="B890" s="183"/>
      <c r="C890" s="183"/>
    </row>
    <row r="891" spans="2:3" s="158" customFormat="1" hidden="1">
      <c r="B891" s="183"/>
      <c r="C891" s="183"/>
    </row>
    <row r="892" spans="2:3" s="158" customFormat="1" hidden="1">
      <c r="B892" s="183"/>
      <c r="C892" s="183"/>
    </row>
    <row r="893" spans="2:3" s="158" customFormat="1" hidden="1">
      <c r="B893" s="183"/>
      <c r="C893" s="183"/>
    </row>
    <row r="894" spans="2:3" s="158" customFormat="1" hidden="1">
      <c r="B894" s="183"/>
      <c r="C894" s="183"/>
    </row>
    <row r="895" spans="2:3" s="158" customFormat="1" hidden="1">
      <c r="B895" s="183"/>
      <c r="C895" s="183"/>
    </row>
    <row r="896" spans="2:3" s="158" customFormat="1" hidden="1">
      <c r="B896" s="183"/>
      <c r="C896" s="183"/>
    </row>
    <row r="897" spans="2:3" s="158" customFormat="1" hidden="1">
      <c r="B897" s="183"/>
      <c r="C897" s="183"/>
    </row>
    <row r="898" spans="2:3" s="158" customFormat="1" hidden="1">
      <c r="B898" s="183"/>
      <c r="C898" s="183"/>
    </row>
    <row r="899" spans="2:3" s="158" customFormat="1" hidden="1">
      <c r="B899" s="183"/>
      <c r="C899" s="183"/>
    </row>
    <row r="900" spans="2:3" s="158" customFormat="1" hidden="1">
      <c r="B900" s="183"/>
      <c r="C900" s="183"/>
    </row>
    <row r="901" spans="2:3" s="158" customFormat="1" hidden="1">
      <c r="B901" s="183"/>
      <c r="C901" s="183"/>
    </row>
    <row r="902" spans="2:3" s="158" customFormat="1" hidden="1">
      <c r="B902" s="183"/>
      <c r="C902" s="183"/>
    </row>
    <row r="903" spans="2:3" s="158" customFormat="1" hidden="1">
      <c r="B903" s="183"/>
      <c r="C903" s="183"/>
    </row>
    <row r="904" spans="2:3" s="158" customFormat="1" hidden="1">
      <c r="B904" s="183"/>
      <c r="C904" s="183"/>
    </row>
    <row r="905" spans="2:3" s="158" customFormat="1" hidden="1">
      <c r="B905" s="183"/>
      <c r="C905" s="183"/>
    </row>
    <row r="906" spans="2:3" s="158" customFormat="1" hidden="1">
      <c r="B906" s="183"/>
      <c r="C906" s="183"/>
    </row>
    <row r="907" spans="2:3" s="158" customFormat="1" hidden="1">
      <c r="B907" s="183"/>
      <c r="C907" s="183"/>
    </row>
    <row r="908" spans="2:3" s="158" customFormat="1" hidden="1">
      <c r="B908" s="183"/>
      <c r="C908" s="183"/>
    </row>
    <row r="909" spans="2:3" s="158" customFormat="1" hidden="1">
      <c r="B909" s="183"/>
      <c r="C909" s="183"/>
    </row>
    <row r="910" spans="2:3" s="158" customFormat="1" hidden="1">
      <c r="B910" s="183"/>
      <c r="C910" s="183"/>
    </row>
    <row r="911" spans="2:3" s="158" customFormat="1" hidden="1">
      <c r="B911" s="183"/>
      <c r="C911" s="183"/>
    </row>
    <row r="912" spans="2:3" s="158" customFormat="1" hidden="1">
      <c r="B912" s="183"/>
      <c r="C912" s="183"/>
    </row>
    <row r="913" spans="2:3" s="158" customFormat="1" hidden="1">
      <c r="B913" s="183"/>
      <c r="C913" s="183"/>
    </row>
    <row r="914" spans="2:3" s="158" customFormat="1" hidden="1">
      <c r="B914" s="183"/>
      <c r="C914" s="183"/>
    </row>
    <row r="915" spans="2:3" s="158" customFormat="1" hidden="1">
      <c r="B915" s="183"/>
      <c r="C915" s="183"/>
    </row>
    <row r="916" spans="2:3" s="158" customFormat="1" hidden="1">
      <c r="B916" s="183"/>
      <c r="C916" s="183"/>
    </row>
    <row r="917" spans="2:3" s="158" customFormat="1" hidden="1">
      <c r="B917" s="183"/>
      <c r="C917" s="183"/>
    </row>
    <row r="918" spans="2:3" s="158" customFormat="1" hidden="1">
      <c r="B918" s="183"/>
      <c r="C918" s="183"/>
    </row>
    <row r="919" spans="2:3" s="158" customFormat="1" hidden="1">
      <c r="B919" s="183"/>
      <c r="C919" s="183"/>
    </row>
    <row r="920" spans="2:3" s="158" customFormat="1" hidden="1">
      <c r="B920" s="183"/>
      <c r="C920" s="183"/>
    </row>
    <row r="921" spans="2:3" s="158" customFormat="1" hidden="1">
      <c r="B921" s="183"/>
      <c r="C921" s="183"/>
    </row>
    <row r="922" spans="2:3" s="158" customFormat="1" hidden="1">
      <c r="B922" s="183"/>
      <c r="C922" s="183"/>
    </row>
    <row r="923" spans="2:3" s="158" customFormat="1" hidden="1">
      <c r="B923" s="183"/>
      <c r="C923" s="183"/>
    </row>
    <row r="924" spans="2:3" s="158" customFormat="1" hidden="1">
      <c r="B924" s="183"/>
      <c r="C924" s="183"/>
    </row>
    <row r="925" spans="2:3" s="158" customFormat="1" hidden="1">
      <c r="B925" s="183"/>
      <c r="C925" s="183"/>
    </row>
    <row r="926" spans="2:3" s="158" customFormat="1" hidden="1">
      <c r="B926" s="183"/>
      <c r="C926" s="183"/>
    </row>
    <row r="927" spans="2:3" s="158" customFormat="1" hidden="1">
      <c r="B927" s="183"/>
      <c r="C927" s="183"/>
    </row>
    <row r="928" spans="2:3" s="158" customFormat="1" hidden="1">
      <c r="B928" s="183"/>
      <c r="C928" s="183"/>
    </row>
    <row r="929" spans="2:3" s="158" customFormat="1" hidden="1">
      <c r="B929" s="183"/>
      <c r="C929" s="183"/>
    </row>
    <row r="930" spans="2:3" s="158" customFormat="1" hidden="1">
      <c r="B930" s="183"/>
      <c r="C930" s="183"/>
    </row>
    <row r="931" spans="2:3" s="158" customFormat="1" hidden="1">
      <c r="B931" s="183"/>
      <c r="C931" s="183"/>
    </row>
    <row r="932" spans="2:3" s="158" customFormat="1" hidden="1">
      <c r="B932" s="183"/>
      <c r="C932" s="183"/>
    </row>
    <row r="933" spans="2:3" s="158" customFormat="1" hidden="1">
      <c r="B933" s="183"/>
      <c r="C933" s="183"/>
    </row>
    <row r="934" spans="2:3" s="158" customFormat="1" hidden="1">
      <c r="B934" s="183"/>
      <c r="C934" s="183"/>
    </row>
    <row r="935" spans="2:3" s="158" customFormat="1" hidden="1">
      <c r="B935" s="183"/>
      <c r="C935" s="183"/>
    </row>
    <row r="936" spans="2:3" s="158" customFormat="1" hidden="1">
      <c r="B936" s="183"/>
      <c r="C936" s="183"/>
    </row>
    <row r="937" spans="2:3" s="158" customFormat="1" hidden="1">
      <c r="B937" s="183"/>
      <c r="C937" s="183"/>
    </row>
    <row r="938" spans="2:3" s="158" customFormat="1" hidden="1">
      <c r="B938" s="183"/>
      <c r="C938" s="183"/>
    </row>
    <row r="939" spans="2:3" s="158" customFormat="1" hidden="1">
      <c r="B939" s="183"/>
      <c r="C939" s="183"/>
    </row>
    <row r="940" spans="2:3" s="158" customFormat="1" hidden="1">
      <c r="B940" s="183"/>
      <c r="C940" s="183"/>
    </row>
    <row r="941" spans="2:3" s="158" customFormat="1" hidden="1">
      <c r="B941" s="183"/>
      <c r="C941" s="183"/>
    </row>
    <row r="942" spans="2:3" s="158" customFormat="1" hidden="1">
      <c r="B942" s="183"/>
      <c r="C942" s="183"/>
    </row>
    <row r="943" spans="2:3" s="158" customFormat="1" hidden="1">
      <c r="B943" s="183"/>
      <c r="C943" s="183"/>
    </row>
    <row r="944" spans="2:3" s="158" customFormat="1" hidden="1">
      <c r="B944" s="183"/>
      <c r="C944" s="183"/>
    </row>
    <row r="945" spans="2:3" s="158" customFormat="1" hidden="1">
      <c r="B945" s="183"/>
      <c r="C945" s="183"/>
    </row>
    <row r="946" spans="2:3" s="158" customFormat="1" hidden="1">
      <c r="B946" s="183"/>
      <c r="C946" s="183"/>
    </row>
    <row r="947" spans="2:3" s="158" customFormat="1" hidden="1">
      <c r="B947" s="183"/>
      <c r="C947" s="183"/>
    </row>
    <row r="948" spans="2:3" s="158" customFormat="1" hidden="1">
      <c r="B948" s="183"/>
      <c r="C948" s="183"/>
    </row>
    <row r="949" spans="2:3" s="158" customFormat="1" hidden="1">
      <c r="B949" s="183"/>
      <c r="C949" s="183"/>
    </row>
    <row r="950" spans="2:3" s="158" customFormat="1" hidden="1">
      <c r="B950" s="183"/>
      <c r="C950" s="183"/>
    </row>
    <row r="951" spans="2:3" s="158" customFormat="1" hidden="1">
      <c r="B951" s="183"/>
      <c r="C951" s="183"/>
    </row>
    <row r="952" spans="2:3" s="158" customFormat="1" hidden="1">
      <c r="B952" s="183"/>
      <c r="C952" s="183"/>
    </row>
    <row r="953" spans="2:3" s="158" customFormat="1" hidden="1">
      <c r="B953" s="183"/>
      <c r="C953" s="183"/>
    </row>
    <row r="954" spans="2:3" s="158" customFormat="1" hidden="1">
      <c r="B954" s="183"/>
      <c r="C954" s="183"/>
    </row>
    <row r="955" spans="2:3" s="158" customFormat="1" hidden="1">
      <c r="B955" s="183"/>
      <c r="C955" s="183"/>
    </row>
    <row r="956" spans="2:3" s="158" customFormat="1" hidden="1">
      <c r="B956" s="183"/>
      <c r="C956" s="183"/>
    </row>
    <row r="957" spans="2:3" s="158" customFormat="1" hidden="1">
      <c r="B957" s="183"/>
      <c r="C957" s="183"/>
    </row>
    <row r="958" spans="2:3" s="158" customFormat="1" hidden="1">
      <c r="B958" s="183"/>
      <c r="C958" s="183"/>
    </row>
    <row r="959" spans="2:3" s="158" customFormat="1" hidden="1">
      <c r="B959" s="183"/>
      <c r="C959" s="183"/>
    </row>
    <row r="960" spans="2:3" s="158" customFormat="1" hidden="1">
      <c r="B960" s="183"/>
      <c r="C960" s="183"/>
    </row>
    <row r="961" spans="2:3" s="158" customFormat="1" hidden="1">
      <c r="B961" s="183"/>
      <c r="C961" s="183"/>
    </row>
    <row r="962" spans="2:3" s="158" customFormat="1" hidden="1">
      <c r="B962" s="183"/>
      <c r="C962" s="183"/>
    </row>
    <row r="963" spans="2:3" s="158" customFormat="1" hidden="1">
      <c r="B963" s="183"/>
      <c r="C963" s="183"/>
    </row>
    <row r="964" spans="2:3" s="158" customFormat="1" hidden="1">
      <c r="B964" s="183"/>
      <c r="C964" s="183"/>
    </row>
    <row r="965" spans="2:3" s="158" customFormat="1" hidden="1">
      <c r="B965" s="183"/>
      <c r="C965" s="183"/>
    </row>
    <row r="966" spans="2:3" s="158" customFormat="1" hidden="1">
      <c r="B966" s="183"/>
      <c r="C966" s="183"/>
    </row>
    <row r="967" spans="2:3" s="158" customFormat="1" hidden="1">
      <c r="B967" s="183"/>
      <c r="C967" s="183"/>
    </row>
    <row r="968" spans="2:3" s="158" customFormat="1" hidden="1">
      <c r="B968" s="183"/>
      <c r="C968" s="183"/>
    </row>
    <row r="969" spans="2:3" s="158" customFormat="1" hidden="1">
      <c r="B969" s="183"/>
      <c r="C969" s="183"/>
    </row>
    <row r="970" spans="2:3" s="158" customFormat="1" hidden="1">
      <c r="B970" s="183"/>
      <c r="C970" s="183"/>
    </row>
    <row r="971" spans="2:3" s="158" customFormat="1" hidden="1">
      <c r="B971" s="183"/>
      <c r="C971" s="183"/>
    </row>
    <row r="972" spans="2:3" s="158" customFormat="1" hidden="1">
      <c r="B972" s="183"/>
      <c r="C972" s="183"/>
    </row>
    <row r="973" spans="2:3" s="158" customFormat="1" hidden="1">
      <c r="B973" s="183"/>
      <c r="C973" s="183"/>
    </row>
    <row r="974" spans="2:3" s="158" customFormat="1" hidden="1">
      <c r="B974" s="183"/>
      <c r="C974" s="183"/>
    </row>
    <row r="975" spans="2:3" s="158" customFormat="1" hidden="1">
      <c r="B975" s="183"/>
      <c r="C975" s="183"/>
    </row>
    <row r="976" spans="2:3" s="158" customFormat="1" hidden="1">
      <c r="B976" s="183"/>
      <c r="C976" s="183"/>
    </row>
    <row r="977" spans="2:3" s="158" customFormat="1" hidden="1">
      <c r="B977" s="183"/>
      <c r="C977" s="183"/>
    </row>
    <row r="978" spans="2:3" s="158" customFormat="1" hidden="1">
      <c r="B978" s="183"/>
      <c r="C978" s="183"/>
    </row>
    <row r="979" spans="2:3" s="158" customFormat="1" hidden="1">
      <c r="B979" s="183"/>
      <c r="C979" s="183"/>
    </row>
    <row r="980" spans="2:3" s="158" customFormat="1" hidden="1">
      <c r="B980" s="183"/>
      <c r="C980" s="183"/>
    </row>
    <row r="981" spans="2:3" s="158" customFormat="1" hidden="1">
      <c r="B981" s="183"/>
      <c r="C981" s="183"/>
    </row>
    <row r="982" spans="2:3" s="158" customFormat="1" hidden="1">
      <c r="B982" s="183"/>
      <c r="C982" s="183"/>
    </row>
    <row r="983" spans="2:3" s="158" customFormat="1" hidden="1">
      <c r="B983" s="183"/>
      <c r="C983" s="183"/>
    </row>
    <row r="984" spans="2:3" s="158" customFormat="1" hidden="1">
      <c r="B984" s="183"/>
      <c r="C984" s="183"/>
    </row>
    <row r="985" spans="2:3" s="158" customFormat="1" hidden="1">
      <c r="B985" s="183"/>
      <c r="C985" s="183"/>
    </row>
    <row r="986" spans="2:3" s="158" customFormat="1" hidden="1">
      <c r="B986" s="183"/>
      <c r="C986" s="183"/>
    </row>
    <row r="987" spans="2:3" s="158" customFormat="1" hidden="1">
      <c r="B987" s="183"/>
      <c r="C987" s="183"/>
    </row>
    <row r="988" spans="2:3" s="158" customFormat="1" hidden="1">
      <c r="B988" s="183"/>
      <c r="C988" s="183"/>
    </row>
    <row r="989" spans="2:3" s="158" customFormat="1" hidden="1">
      <c r="B989" s="183"/>
      <c r="C989" s="183"/>
    </row>
    <row r="990" spans="2:3" s="158" customFormat="1" hidden="1">
      <c r="B990" s="183"/>
      <c r="C990" s="183"/>
    </row>
    <row r="991" spans="2:3" s="158" customFormat="1" hidden="1">
      <c r="B991" s="183"/>
      <c r="C991" s="183"/>
    </row>
    <row r="992" spans="2:3" s="158" customFormat="1" hidden="1">
      <c r="B992" s="183"/>
      <c r="C992" s="183"/>
    </row>
    <row r="993" spans="2:3" s="158" customFormat="1" hidden="1">
      <c r="B993" s="183"/>
      <c r="C993" s="183"/>
    </row>
    <row r="994" spans="2:3" s="158" customFormat="1" hidden="1">
      <c r="B994" s="183"/>
      <c r="C994" s="183"/>
    </row>
    <row r="995" spans="2:3" s="158" customFormat="1" hidden="1">
      <c r="B995" s="183"/>
      <c r="C995" s="183"/>
    </row>
    <row r="996" spans="2:3" s="158" customFormat="1" hidden="1">
      <c r="B996" s="183"/>
      <c r="C996" s="183"/>
    </row>
    <row r="997" spans="2:3" s="158" customFormat="1" hidden="1">
      <c r="B997" s="183"/>
      <c r="C997" s="183"/>
    </row>
    <row r="998" spans="2:3" s="158" customFormat="1" hidden="1">
      <c r="B998" s="183"/>
      <c r="C998" s="183"/>
    </row>
    <row r="999" spans="2:3" s="158" customFormat="1" hidden="1">
      <c r="B999" s="183"/>
      <c r="C999" s="183"/>
    </row>
    <row r="1000" spans="2:3" s="158" customFormat="1" hidden="1">
      <c r="B1000" s="183"/>
      <c r="C1000" s="183"/>
    </row>
    <row r="1001" spans="2:3" s="158" customFormat="1" hidden="1">
      <c r="B1001" s="183"/>
      <c r="C1001" s="183"/>
    </row>
    <row r="1002" spans="2:3" s="158" customFormat="1" hidden="1">
      <c r="B1002" s="183"/>
      <c r="C1002" s="183"/>
    </row>
    <row r="1003" spans="2:3" s="158" customFormat="1" hidden="1">
      <c r="B1003" s="183"/>
      <c r="C1003" s="183"/>
    </row>
    <row r="1004" spans="2:3" s="158" customFormat="1" hidden="1">
      <c r="B1004" s="183"/>
      <c r="C1004" s="183"/>
    </row>
    <row r="1005" spans="2:3" s="158" customFormat="1" hidden="1">
      <c r="B1005" s="183"/>
      <c r="C1005" s="183"/>
    </row>
    <row r="1006" spans="2:3" s="158" customFormat="1" hidden="1">
      <c r="B1006" s="183"/>
      <c r="C1006" s="183"/>
    </row>
    <row r="1007" spans="2:3" s="158" customFormat="1" hidden="1">
      <c r="B1007" s="183"/>
      <c r="C1007" s="183"/>
    </row>
    <row r="1008" spans="2:3" s="158" customFormat="1" hidden="1">
      <c r="B1008" s="183"/>
      <c r="C1008" s="183"/>
    </row>
    <row r="1009" spans="2:3" s="158" customFormat="1" hidden="1">
      <c r="B1009" s="183"/>
      <c r="C1009" s="183"/>
    </row>
    <row r="1010" spans="2:3" s="158" customFormat="1" hidden="1">
      <c r="B1010" s="183"/>
      <c r="C1010" s="183"/>
    </row>
    <row r="1011" spans="2:3" s="158" customFormat="1" hidden="1">
      <c r="B1011" s="183"/>
      <c r="C1011" s="183"/>
    </row>
    <row r="1012" spans="2:3" s="158" customFormat="1" hidden="1">
      <c r="B1012" s="183"/>
      <c r="C1012" s="183"/>
    </row>
    <row r="1013" spans="2:3" s="158" customFormat="1" hidden="1">
      <c r="B1013" s="183"/>
      <c r="C1013" s="183"/>
    </row>
    <row r="1014" spans="2:3" s="158" customFormat="1" hidden="1">
      <c r="B1014" s="183"/>
      <c r="C1014" s="183"/>
    </row>
    <row r="1015" spans="2:3" s="158" customFormat="1" hidden="1">
      <c r="B1015" s="183"/>
      <c r="C1015" s="183"/>
    </row>
    <row r="1016" spans="2:3" s="158" customFormat="1" hidden="1">
      <c r="B1016" s="183"/>
      <c r="C1016" s="183"/>
    </row>
    <row r="1017" spans="2:3" s="158" customFormat="1" hidden="1">
      <c r="B1017" s="183"/>
      <c r="C1017" s="183"/>
    </row>
    <row r="1018" spans="2:3" s="158" customFormat="1" hidden="1">
      <c r="B1018" s="183"/>
      <c r="C1018" s="183"/>
    </row>
    <row r="1019" spans="2:3" s="158" customFormat="1" hidden="1">
      <c r="B1019" s="183"/>
      <c r="C1019" s="183"/>
    </row>
    <row r="1020" spans="2:3" s="158" customFormat="1" hidden="1">
      <c r="B1020" s="183"/>
      <c r="C1020" s="183"/>
    </row>
    <row r="1021" spans="2:3" s="158" customFormat="1" hidden="1">
      <c r="B1021" s="183"/>
      <c r="C1021" s="183"/>
    </row>
    <row r="1022" spans="2:3" s="158" customFormat="1" hidden="1">
      <c r="B1022" s="183"/>
      <c r="C1022" s="183"/>
    </row>
    <row r="1023" spans="2:3" s="158" customFormat="1" hidden="1">
      <c r="B1023" s="183"/>
      <c r="C1023" s="183"/>
    </row>
    <row r="1024" spans="2:3" s="158" customFormat="1" hidden="1">
      <c r="B1024" s="183"/>
      <c r="C1024" s="183"/>
    </row>
    <row r="1025" spans="2:3" s="158" customFormat="1" hidden="1">
      <c r="B1025" s="183"/>
      <c r="C1025" s="183"/>
    </row>
    <row r="1026" spans="2:3" s="158" customFormat="1" hidden="1">
      <c r="B1026" s="183"/>
      <c r="C1026" s="183"/>
    </row>
    <row r="1027" spans="2:3" s="158" customFormat="1" hidden="1">
      <c r="B1027" s="183"/>
      <c r="C1027" s="183"/>
    </row>
    <row r="1028" spans="2:3" s="158" customFormat="1" hidden="1">
      <c r="B1028" s="183"/>
      <c r="C1028" s="183"/>
    </row>
    <row r="1029" spans="2:3" s="158" customFormat="1" hidden="1">
      <c r="B1029" s="183"/>
      <c r="C1029" s="183"/>
    </row>
    <row r="1030" spans="2:3" s="158" customFormat="1" hidden="1">
      <c r="B1030" s="183"/>
      <c r="C1030" s="183"/>
    </row>
    <row r="1031" spans="2:3" s="158" customFormat="1" hidden="1">
      <c r="B1031" s="183"/>
      <c r="C1031" s="183"/>
    </row>
    <row r="1032" spans="2:3" s="158" customFormat="1" hidden="1">
      <c r="B1032" s="183"/>
      <c r="C1032" s="183"/>
    </row>
    <row r="1033" spans="2:3" s="158" customFormat="1" hidden="1">
      <c r="B1033" s="183"/>
      <c r="C1033" s="183"/>
    </row>
    <row r="1034" spans="2:3" s="158" customFormat="1" hidden="1">
      <c r="B1034" s="183"/>
      <c r="C1034" s="183"/>
    </row>
    <row r="1035" spans="2:3" s="158" customFormat="1" hidden="1">
      <c r="B1035" s="183"/>
      <c r="C1035" s="183"/>
    </row>
    <row r="1036" spans="2:3" s="158" customFormat="1" hidden="1">
      <c r="B1036" s="183"/>
      <c r="C1036" s="183"/>
    </row>
    <row r="1037" spans="2:3" s="158" customFormat="1" hidden="1">
      <c r="B1037" s="183"/>
      <c r="C1037" s="183"/>
    </row>
    <row r="1038" spans="2:3" s="158" customFormat="1" hidden="1">
      <c r="B1038" s="183"/>
      <c r="C1038" s="183"/>
    </row>
    <row r="1039" spans="2:3" s="158" customFormat="1" hidden="1">
      <c r="B1039" s="183"/>
      <c r="C1039" s="183"/>
    </row>
    <row r="1040" spans="2:3" s="158" customFormat="1" hidden="1">
      <c r="B1040" s="183"/>
      <c r="C1040" s="183"/>
    </row>
    <row r="1041" spans="2:3" s="158" customFormat="1" hidden="1">
      <c r="B1041" s="183"/>
      <c r="C1041" s="183"/>
    </row>
    <row r="1042" spans="2:3" s="158" customFormat="1" hidden="1">
      <c r="B1042" s="183"/>
      <c r="C1042" s="183"/>
    </row>
    <row r="1043" spans="2:3" s="158" customFormat="1" hidden="1">
      <c r="B1043" s="183"/>
      <c r="C1043" s="183"/>
    </row>
    <row r="1044" spans="2:3" s="158" customFormat="1" hidden="1">
      <c r="B1044" s="183"/>
      <c r="C1044" s="183"/>
    </row>
    <row r="1045" spans="2:3" s="158" customFormat="1" hidden="1">
      <c r="B1045" s="183"/>
      <c r="C1045" s="183"/>
    </row>
    <row r="1046" spans="2:3" s="158" customFormat="1" hidden="1">
      <c r="B1046" s="183"/>
      <c r="C1046" s="183"/>
    </row>
    <row r="1047" spans="2:3" s="158" customFormat="1" hidden="1">
      <c r="B1047" s="183"/>
      <c r="C1047" s="183"/>
    </row>
    <row r="1048" spans="2:3" s="158" customFormat="1" hidden="1">
      <c r="B1048" s="183"/>
      <c r="C1048" s="183"/>
    </row>
    <row r="1049" spans="2:3" s="158" customFormat="1" hidden="1">
      <c r="B1049" s="183"/>
      <c r="C1049" s="183"/>
    </row>
    <row r="1050" spans="2:3" s="158" customFormat="1" hidden="1">
      <c r="B1050" s="183"/>
      <c r="C1050" s="183"/>
    </row>
    <row r="1051" spans="2:3" s="158" customFormat="1" hidden="1">
      <c r="B1051" s="183"/>
      <c r="C1051" s="183"/>
    </row>
    <row r="1052" spans="2:3" s="158" customFormat="1" hidden="1">
      <c r="B1052" s="183"/>
      <c r="C1052" s="183"/>
    </row>
    <row r="1053" spans="2:3" s="158" customFormat="1" hidden="1">
      <c r="B1053" s="183"/>
      <c r="C1053" s="183"/>
    </row>
    <row r="1054" spans="2:3" s="158" customFormat="1" hidden="1">
      <c r="B1054" s="183"/>
      <c r="C1054" s="183"/>
    </row>
    <row r="1055" spans="2:3" s="158" customFormat="1" hidden="1">
      <c r="B1055" s="183"/>
      <c r="C1055" s="183"/>
    </row>
    <row r="1056" spans="2:3" s="158" customFormat="1" hidden="1">
      <c r="B1056" s="183"/>
      <c r="C1056" s="183"/>
    </row>
    <row r="1057" spans="2:3" s="158" customFormat="1" hidden="1">
      <c r="B1057" s="183"/>
      <c r="C1057" s="183"/>
    </row>
    <row r="1058" spans="2:3" s="158" customFormat="1" hidden="1">
      <c r="B1058" s="183"/>
      <c r="C1058" s="183"/>
    </row>
    <row r="1059" spans="2:3" s="158" customFormat="1" hidden="1">
      <c r="B1059" s="183"/>
      <c r="C1059" s="183"/>
    </row>
    <row r="1060" spans="2:3" s="158" customFormat="1" hidden="1">
      <c r="B1060" s="183"/>
      <c r="C1060" s="183"/>
    </row>
    <row r="1061" spans="2:3" s="158" customFormat="1" hidden="1">
      <c r="B1061" s="183"/>
      <c r="C1061" s="183"/>
    </row>
    <row r="1062" spans="2:3" s="158" customFormat="1" hidden="1">
      <c r="B1062" s="183"/>
      <c r="C1062" s="183"/>
    </row>
    <row r="1063" spans="2:3" s="158" customFormat="1" hidden="1">
      <c r="B1063" s="183"/>
      <c r="C1063" s="183"/>
    </row>
    <row r="1064" spans="2:3" s="158" customFormat="1" hidden="1">
      <c r="B1064" s="183"/>
      <c r="C1064" s="183"/>
    </row>
    <row r="1065" spans="2:3" s="158" customFormat="1" hidden="1">
      <c r="B1065" s="183"/>
      <c r="C1065" s="183"/>
    </row>
    <row r="1066" spans="2:3" s="158" customFormat="1" hidden="1">
      <c r="B1066" s="183"/>
      <c r="C1066" s="183"/>
    </row>
    <row r="1067" spans="2:3" s="158" customFormat="1" hidden="1">
      <c r="B1067" s="183"/>
      <c r="C1067" s="183"/>
    </row>
    <row r="1068" spans="2:3" s="158" customFormat="1" hidden="1">
      <c r="B1068" s="183"/>
      <c r="C1068" s="183"/>
    </row>
    <row r="1069" spans="2:3" s="158" customFormat="1" hidden="1">
      <c r="B1069" s="183"/>
      <c r="C1069" s="183"/>
    </row>
    <row r="1070" spans="2:3" s="158" customFormat="1" hidden="1">
      <c r="B1070" s="183"/>
      <c r="C1070" s="183"/>
    </row>
    <row r="1071" spans="2:3" s="158" customFormat="1" hidden="1">
      <c r="B1071" s="183"/>
      <c r="C1071" s="183"/>
    </row>
    <row r="1072" spans="2:3" s="158" customFormat="1" hidden="1">
      <c r="B1072" s="183"/>
      <c r="C1072" s="183"/>
    </row>
    <row r="1073" spans="2:3" s="158" customFormat="1" hidden="1">
      <c r="B1073" s="183"/>
      <c r="C1073" s="183"/>
    </row>
    <row r="1074" spans="2:3" s="158" customFormat="1" hidden="1">
      <c r="B1074" s="183"/>
      <c r="C1074" s="183"/>
    </row>
    <row r="1075" spans="2:3" s="158" customFormat="1" hidden="1">
      <c r="B1075" s="183"/>
      <c r="C1075" s="183"/>
    </row>
    <row r="1076" spans="2:3" s="158" customFormat="1" hidden="1">
      <c r="B1076" s="183"/>
      <c r="C1076" s="183"/>
    </row>
    <row r="1077" spans="2:3" s="158" customFormat="1" hidden="1">
      <c r="B1077" s="183"/>
      <c r="C1077" s="183"/>
    </row>
    <row r="1078" spans="2:3" s="158" customFormat="1" hidden="1">
      <c r="B1078" s="183"/>
      <c r="C1078" s="183"/>
    </row>
    <row r="1079" spans="2:3" s="158" customFormat="1" hidden="1">
      <c r="B1079" s="183"/>
      <c r="C1079" s="183"/>
    </row>
    <row r="1080" spans="2:3" s="158" customFormat="1" hidden="1">
      <c r="B1080" s="183"/>
      <c r="C1080" s="183"/>
    </row>
    <row r="1081" spans="2:3" s="158" customFormat="1" hidden="1">
      <c r="B1081" s="183"/>
      <c r="C1081" s="183"/>
    </row>
    <row r="1082" spans="2:3" s="158" customFormat="1" hidden="1">
      <c r="B1082" s="183"/>
      <c r="C1082" s="183"/>
    </row>
    <row r="1083" spans="2:3" s="158" customFormat="1" hidden="1">
      <c r="B1083" s="183"/>
      <c r="C1083" s="183"/>
    </row>
    <row r="1084" spans="2:3" s="158" customFormat="1" hidden="1">
      <c r="B1084" s="183"/>
      <c r="C1084" s="183"/>
    </row>
    <row r="1085" spans="2:3" s="158" customFormat="1" hidden="1">
      <c r="B1085" s="183"/>
      <c r="C1085" s="183"/>
    </row>
    <row r="1086" spans="2:3" s="158" customFormat="1" hidden="1">
      <c r="B1086" s="183"/>
      <c r="C1086" s="183"/>
    </row>
    <row r="1087" spans="2:3" s="158" customFormat="1" hidden="1">
      <c r="B1087" s="183"/>
      <c r="C1087" s="183"/>
    </row>
    <row r="1088" spans="2:3" s="158" customFormat="1" hidden="1">
      <c r="B1088" s="183"/>
      <c r="C1088" s="183"/>
    </row>
    <row r="1089" spans="2:3" s="158" customFormat="1" hidden="1">
      <c r="B1089" s="183"/>
      <c r="C1089" s="183"/>
    </row>
    <row r="1090" spans="2:3" s="158" customFormat="1" hidden="1">
      <c r="B1090" s="183"/>
      <c r="C1090" s="183"/>
    </row>
    <row r="1091" spans="2:3" s="158" customFormat="1" hidden="1">
      <c r="B1091" s="183"/>
      <c r="C1091" s="183"/>
    </row>
    <row r="1092" spans="2:3" s="158" customFormat="1" hidden="1">
      <c r="B1092" s="183"/>
      <c r="C1092" s="183"/>
    </row>
    <row r="1093" spans="2:3" s="158" customFormat="1" hidden="1">
      <c r="B1093" s="183"/>
      <c r="C1093" s="183"/>
    </row>
    <row r="1094" spans="2:3" s="158" customFormat="1" hidden="1">
      <c r="B1094" s="183"/>
      <c r="C1094" s="183"/>
    </row>
    <row r="1095" spans="2:3" s="158" customFormat="1" hidden="1">
      <c r="B1095" s="183"/>
      <c r="C1095" s="183"/>
    </row>
    <row r="1096" spans="2:3" s="158" customFormat="1" hidden="1">
      <c r="B1096" s="183"/>
      <c r="C1096" s="183"/>
    </row>
    <row r="1097" spans="2:3" s="158" customFormat="1" hidden="1">
      <c r="B1097" s="183"/>
      <c r="C1097" s="183"/>
    </row>
    <row r="1098" spans="2:3" s="158" customFormat="1" hidden="1">
      <c r="B1098" s="183"/>
      <c r="C1098" s="183"/>
    </row>
    <row r="1099" spans="2:3" s="158" customFormat="1" hidden="1">
      <c r="B1099" s="183"/>
      <c r="C1099" s="183"/>
    </row>
    <row r="1100" spans="2:3" s="158" customFormat="1" hidden="1">
      <c r="B1100" s="183"/>
      <c r="C1100" s="183"/>
    </row>
    <row r="1101" spans="2:3" s="158" customFormat="1" hidden="1">
      <c r="B1101" s="183"/>
      <c r="C1101" s="183"/>
    </row>
    <row r="1102" spans="2:3" s="158" customFormat="1" hidden="1">
      <c r="B1102" s="183"/>
      <c r="C1102" s="183"/>
    </row>
    <row r="1103" spans="2:3" s="158" customFormat="1" hidden="1">
      <c r="B1103" s="183"/>
      <c r="C1103" s="183"/>
    </row>
    <row r="1104" spans="2:3" s="158" customFormat="1" hidden="1">
      <c r="B1104" s="183"/>
      <c r="C1104" s="183"/>
    </row>
    <row r="1105" spans="2:3" s="158" customFormat="1" hidden="1">
      <c r="B1105" s="183"/>
      <c r="C1105" s="183"/>
    </row>
    <row r="1106" spans="2:3" s="158" customFormat="1" hidden="1">
      <c r="B1106" s="183"/>
      <c r="C1106" s="183"/>
    </row>
    <row r="1107" spans="2:3" s="158" customFormat="1" hidden="1">
      <c r="B1107" s="183"/>
      <c r="C1107" s="183"/>
    </row>
    <row r="1108" spans="2:3" s="158" customFormat="1" hidden="1">
      <c r="B1108" s="183"/>
      <c r="C1108" s="183"/>
    </row>
    <row r="1109" spans="2:3" s="158" customFormat="1" hidden="1">
      <c r="B1109" s="183"/>
      <c r="C1109" s="183"/>
    </row>
    <row r="1110" spans="2:3" s="158" customFormat="1" hidden="1">
      <c r="B1110" s="183"/>
      <c r="C1110" s="183"/>
    </row>
    <row r="1111" spans="2:3" s="158" customFormat="1" hidden="1">
      <c r="B1111" s="183"/>
      <c r="C1111" s="183"/>
    </row>
    <row r="1112" spans="2:3" s="158" customFormat="1" hidden="1">
      <c r="B1112" s="183"/>
      <c r="C1112" s="183"/>
    </row>
    <row r="1113" spans="2:3" s="158" customFormat="1" hidden="1">
      <c r="B1113" s="183"/>
      <c r="C1113" s="183"/>
    </row>
    <row r="1114" spans="2:3" s="158" customFormat="1" hidden="1">
      <c r="B1114" s="183"/>
      <c r="C1114" s="183"/>
    </row>
    <row r="1115" spans="2:3" s="158" customFormat="1" hidden="1">
      <c r="B1115" s="183"/>
      <c r="C1115" s="183"/>
    </row>
    <row r="1116" spans="2:3" s="158" customFormat="1" hidden="1">
      <c r="B1116" s="183"/>
      <c r="C1116" s="183"/>
    </row>
    <row r="1117" spans="2:3" s="158" customFormat="1" hidden="1">
      <c r="B1117" s="183"/>
      <c r="C1117" s="183"/>
    </row>
    <row r="1118" spans="2:3" s="158" customFormat="1" hidden="1">
      <c r="B1118" s="183"/>
      <c r="C1118" s="183"/>
    </row>
    <row r="1119" spans="2:3" s="158" customFormat="1" hidden="1">
      <c r="B1119" s="183"/>
      <c r="C1119" s="183"/>
    </row>
    <row r="1120" spans="2:3" s="158" customFormat="1" hidden="1">
      <c r="B1120" s="183"/>
      <c r="C1120" s="183"/>
    </row>
    <row r="1121" spans="2:3" s="158" customFormat="1" hidden="1">
      <c r="B1121" s="183"/>
      <c r="C1121" s="183"/>
    </row>
    <row r="1122" spans="2:3" s="158" customFormat="1" hidden="1">
      <c r="B1122" s="183"/>
      <c r="C1122" s="183"/>
    </row>
    <row r="1123" spans="2:3" s="158" customFormat="1" hidden="1">
      <c r="B1123" s="183"/>
      <c r="C1123" s="183"/>
    </row>
    <row r="1124" spans="2:3" s="158" customFormat="1" hidden="1">
      <c r="B1124" s="183"/>
      <c r="C1124" s="183"/>
    </row>
    <row r="1125" spans="2:3" s="158" customFormat="1" hidden="1">
      <c r="B1125" s="183"/>
      <c r="C1125" s="183"/>
    </row>
    <row r="1126" spans="2:3" s="158" customFormat="1" hidden="1">
      <c r="B1126" s="183"/>
      <c r="C1126" s="183"/>
    </row>
    <row r="1127" spans="2:3" s="158" customFormat="1" hidden="1">
      <c r="B1127" s="183"/>
      <c r="C1127" s="183"/>
    </row>
    <row r="1128" spans="2:3" s="158" customFormat="1" hidden="1">
      <c r="B1128" s="183"/>
      <c r="C1128" s="183"/>
    </row>
    <row r="1129" spans="2:3" s="158" customFormat="1" hidden="1">
      <c r="B1129" s="183"/>
      <c r="C1129" s="183"/>
    </row>
    <row r="1130" spans="2:3" s="158" customFormat="1" hidden="1">
      <c r="B1130" s="183"/>
      <c r="C1130" s="183"/>
    </row>
    <row r="1131" spans="2:3" s="158" customFormat="1" hidden="1">
      <c r="B1131" s="183"/>
      <c r="C1131" s="183"/>
    </row>
    <row r="1132" spans="2:3" s="158" customFormat="1" hidden="1">
      <c r="B1132" s="183"/>
      <c r="C1132" s="183"/>
    </row>
    <row r="1133" spans="2:3" s="158" customFormat="1" hidden="1">
      <c r="B1133" s="183"/>
      <c r="C1133" s="183"/>
    </row>
    <row r="1134" spans="2:3" s="158" customFormat="1" hidden="1">
      <c r="B1134" s="183"/>
      <c r="C1134" s="183"/>
    </row>
    <row r="1135" spans="2:3" s="158" customFormat="1" hidden="1">
      <c r="B1135" s="183"/>
      <c r="C1135" s="183"/>
    </row>
    <row r="1136" spans="2:3" s="158" customFormat="1" hidden="1">
      <c r="B1136" s="183"/>
      <c r="C1136" s="183"/>
    </row>
    <row r="1137" spans="2:3" s="158" customFormat="1" hidden="1">
      <c r="B1137" s="183"/>
      <c r="C1137" s="183"/>
    </row>
    <row r="1138" spans="2:3" s="158" customFormat="1" hidden="1">
      <c r="B1138" s="183"/>
      <c r="C1138" s="183"/>
    </row>
    <row r="1139" spans="2:3" s="158" customFormat="1" hidden="1">
      <c r="B1139" s="183"/>
      <c r="C1139" s="183"/>
    </row>
    <row r="1140" spans="2:3" s="158" customFormat="1" hidden="1">
      <c r="B1140" s="183"/>
      <c r="C1140" s="183"/>
    </row>
    <row r="1141" spans="2:3" s="158" customFormat="1" hidden="1">
      <c r="B1141" s="183"/>
      <c r="C1141" s="183"/>
    </row>
    <row r="1142" spans="2:3" s="158" customFormat="1" hidden="1">
      <c r="B1142" s="183"/>
      <c r="C1142" s="183"/>
    </row>
    <row r="1143" spans="2:3" s="158" customFormat="1" hidden="1">
      <c r="B1143" s="183"/>
      <c r="C1143" s="183"/>
    </row>
    <row r="1144" spans="2:3" s="158" customFormat="1" hidden="1">
      <c r="B1144" s="183"/>
      <c r="C1144" s="183"/>
    </row>
    <row r="1145" spans="2:3" s="158" customFormat="1" hidden="1">
      <c r="B1145" s="183"/>
      <c r="C1145" s="183"/>
    </row>
    <row r="1146" spans="2:3" s="158" customFormat="1" hidden="1">
      <c r="B1146" s="183"/>
      <c r="C1146" s="183"/>
    </row>
    <row r="1147" spans="2:3" s="158" customFormat="1" hidden="1">
      <c r="B1147" s="183"/>
      <c r="C1147" s="183"/>
    </row>
    <row r="1148" spans="2:3" s="158" customFormat="1" hidden="1">
      <c r="B1148" s="183"/>
      <c r="C1148" s="183"/>
    </row>
    <row r="1149" spans="2:3" s="158" customFormat="1" hidden="1">
      <c r="B1149" s="183"/>
      <c r="C1149" s="183"/>
    </row>
    <row r="1150" spans="2:3" s="158" customFormat="1" hidden="1">
      <c r="B1150" s="183"/>
      <c r="C1150" s="183"/>
    </row>
    <row r="1151" spans="2:3" s="158" customFormat="1" hidden="1">
      <c r="B1151" s="183"/>
      <c r="C1151" s="183"/>
    </row>
    <row r="1152" spans="2:3" s="158" customFormat="1" hidden="1">
      <c r="B1152" s="183"/>
      <c r="C1152" s="183"/>
    </row>
    <row r="1153" spans="2:3" s="158" customFormat="1" hidden="1">
      <c r="B1153" s="183"/>
      <c r="C1153" s="183"/>
    </row>
    <row r="1154" spans="2:3" s="158" customFormat="1" hidden="1">
      <c r="B1154" s="183"/>
      <c r="C1154" s="183"/>
    </row>
    <row r="1155" spans="2:3" s="158" customFormat="1" hidden="1">
      <c r="B1155" s="183"/>
      <c r="C1155" s="183"/>
    </row>
    <row r="1156" spans="2:3" s="158" customFormat="1" hidden="1">
      <c r="B1156" s="183"/>
      <c r="C1156" s="183"/>
    </row>
    <row r="1157" spans="2:3" s="158" customFormat="1" hidden="1">
      <c r="B1157" s="183"/>
      <c r="C1157" s="183"/>
    </row>
    <row r="1158" spans="2:3" s="158" customFormat="1" hidden="1">
      <c r="B1158" s="183"/>
      <c r="C1158" s="183"/>
    </row>
    <row r="1159" spans="2:3" s="158" customFormat="1" hidden="1">
      <c r="B1159" s="183"/>
      <c r="C1159" s="183"/>
    </row>
    <row r="1160" spans="2:3" s="158" customFormat="1" hidden="1">
      <c r="B1160" s="183"/>
      <c r="C1160" s="183"/>
    </row>
    <row r="1161" spans="2:3" s="158" customFormat="1" hidden="1">
      <c r="B1161" s="183"/>
      <c r="C1161" s="183"/>
    </row>
    <row r="1162" spans="2:3" s="158" customFormat="1" hidden="1">
      <c r="B1162" s="183"/>
      <c r="C1162" s="183"/>
    </row>
    <row r="1163" spans="2:3" s="158" customFormat="1" hidden="1">
      <c r="B1163" s="183"/>
      <c r="C1163" s="183"/>
    </row>
    <row r="1164" spans="2:3" s="158" customFormat="1" hidden="1">
      <c r="B1164" s="183"/>
      <c r="C1164" s="183"/>
    </row>
    <row r="1165" spans="2:3" s="158" customFormat="1" hidden="1">
      <c r="B1165" s="183"/>
      <c r="C1165" s="183"/>
    </row>
    <row r="1166" spans="2:3" s="158" customFormat="1" hidden="1">
      <c r="B1166" s="183"/>
      <c r="C1166" s="183"/>
    </row>
    <row r="1167" spans="2:3" s="158" customFormat="1" hidden="1">
      <c r="B1167" s="183"/>
      <c r="C1167" s="183"/>
    </row>
    <row r="1168" spans="2:3" s="158" customFormat="1" hidden="1">
      <c r="B1168" s="183"/>
      <c r="C1168" s="183"/>
    </row>
    <row r="1169" spans="2:3" s="158" customFormat="1" hidden="1">
      <c r="B1169" s="183"/>
      <c r="C1169" s="183"/>
    </row>
    <row r="1170" spans="2:3" s="158" customFormat="1" hidden="1">
      <c r="B1170" s="183"/>
      <c r="C1170" s="183"/>
    </row>
    <row r="1171" spans="2:3" s="158" customFormat="1" hidden="1">
      <c r="B1171" s="183"/>
      <c r="C1171" s="183"/>
    </row>
    <row r="1172" spans="2:3" s="158" customFormat="1" hidden="1">
      <c r="B1172" s="183"/>
      <c r="C1172" s="183"/>
    </row>
    <row r="1173" spans="2:3" s="158" customFormat="1" hidden="1">
      <c r="B1173" s="183"/>
      <c r="C1173" s="183"/>
    </row>
    <row r="1174" spans="2:3" s="158" customFormat="1" hidden="1">
      <c r="B1174" s="183"/>
      <c r="C1174" s="183"/>
    </row>
    <row r="1175" spans="2:3" s="158" customFormat="1" hidden="1">
      <c r="B1175" s="183"/>
      <c r="C1175" s="183"/>
    </row>
    <row r="1176" spans="2:3" s="158" customFormat="1" hidden="1">
      <c r="B1176" s="183"/>
      <c r="C1176" s="183"/>
    </row>
    <row r="1177" spans="2:3" s="158" customFormat="1" hidden="1">
      <c r="B1177" s="183"/>
      <c r="C1177" s="183"/>
    </row>
    <row r="1178" spans="2:3" s="158" customFormat="1" hidden="1">
      <c r="B1178" s="183"/>
      <c r="C1178" s="183"/>
    </row>
    <row r="1179" spans="2:3" s="158" customFormat="1" hidden="1">
      <c r="B1179" s="183"/>
      <c r="C1179" s="183"/>
    </row>
    <row r="1180" spans="2:3" s="158" customFormat="1" hidden="1">
      <c r="B1180" s="183"/>
      <c r="C1180" s="183"/>
    </row>
    <row r="1181" spans="2:3" s="158" customFormat="1" hidden="1">
      <c r="B1181" s="183"/>
      <c r="C1181" s="183"/>
    </row>
    <row r="1182" spans="2:3" s="158" customFormat="1" hidden="1">
      <c r="B1182" s="183"/>
      <c r="C1182" s="183"/>
    </row>
    <row r="1183" spans="2:3" s="158" customFormat="1" hidden="1">
      <c r="B1183" s="183"/>
      <c r="C1183" s="183"/>
    </row>
    <row r="1184" spans="2:3" s="158" customFormat="1" hidden="1">
      <c r="B1184" s="183"/>
      <c r="C1184" s="183"/>
    </row>
    <row r="1185" spans="2:3" s="158" customFormat="1" hidden="1">
      <c r="B1185" s="183"/>
      <c r="C1185" s="183"/>
    </row>
    <row r="1186" spans="2:3" s="158" customFormat="1" hidden="1">
      <c r="B1186" s="183"/>
      <c r="C1186" s="183"/>
    </row>
    <row r="1187" spans="2:3" s="158" customFormat="1" hidden="1">
      <c r="B1187" s="183"/>
      <c r="C1187" s="183"/>
    </row>
    <row r="1188" spans="2:3" s="158" customFormat="1" hidden="1">
      <c r="B1188" s="183"/>
      <c r="C1188" s="183"/>
    </row>
    <row r="1189" spans="2:3" s="158" customFormat="1" hidden="1">
      <c r="B1189" s="183"/>
      <c r="C1189" s="183"/>
    </row>
    <row r="1190" spans="2:3" s="158" customFormat="1" hidden="1">
      <c r="B1190" s="183"/>
      <c r="C1190" s="183"/>
    </row>
    <row r="1191" spans="2:3" s="158" customFormat="1" hidden="1">
      <c r="B1191" s="183"/>
      <c r="C1191" s="183"/>
    </row>
    <row r="1192" spans="2:3" s="158" customFormat="1" hidden="1">
      <c r="B1192" s="183"/>
      <c r="C1192" s="183"/>
    </row>
    <row r="1193" spans="2:3" s="158" customFormat="1" hidden="1">
      <c r="B1193" s="183"/>
      <c r="C1193" s="183"/>
    </row>
    <row r="1194" spans="2:3" s="158" customFormat="1" hidden="1">
      <c r="B1194" s="183"/>
      <c r="C1194" s="183"/>
    </row>
    <row r="1195" spans="2:3" s="158" customFormat="1" hidden="1">
      <c r="B1195" s="183"/>
      <c r="C1195" s="183"/>
    </row>
    <row r="1196" spans="2:3" s="158" customFormat="1" hidden="1">
      <c r="B1196" s="183"/>
      <c r="C1196" s="183"/>
    </row>
    <row r="1197" spans="2:3" s="158" customFormat="1" hidden="1">
      <c r="B1197" s="183"/>
      <c r="C1197" s="183"/>
    </row>
    <row r="1198" spans="2:3" s="158" customFormat="1" hidden="1">
      <c r="B1198" s="183"/>
      <c r="C1198" s="183"/>
    </row>
    <row r="1199" spans="2:3" s="158" customFormat="1" hidden="1">
      <c r="B1199" s="183"/>
      <c r="C1199" s="183"/>
    </row>
    <row r="1200" spans="2:3" s="158" customFormat="1" hidden="1">
      <c r="B1200" s="183"/>
      <c r="C1200" s="183"/>
    </row>
    <row r="1201" spans="2:3" s="158" customFormat="1" hidden="1">
      <c r="B1201" s="183"/>
      <c r="C1201" s="183"/>
    </row>
    <row r="1202" spans="2:3" s="158" customFormat="1" hidden="1">
      <c r="B1202" s="183"/>
      <c r="C1202" s="183"/>
    </row>
    <row r="1203" spans="2:3" s="158" customFormat="1" hidden="1">
      <c r="B1203" s="183"/>
      <c r="C1203" s="183"/>
    </row>
    <row r="1204" spans="2:3" s="158" customFormat="1" hidden="1">
      <c r="B1204" s="183"/>
      <c r="C1204" s="183"/>
    </row>
    <row r="1205" spans="2:3" s="158" customFormat="1" hidden="1">
      <c r="B1205" s="183"/>
      <c r="C1205" s="183"/>
    </row>
    <row r="1206" spans="2:3" s="158" customFormat="1" hidden="1">
      <c r="B1206" s="183"/>
      <c r="C1206" s="183"/>
    </row>
    <row r="1207" spans="2:3" s="158" customFormat="1" hidden="1">
      <c r="B1207" s="183"/>
      <c r="C1207" s="183"/>
    </row>
    <row r="1208" spans="2:3" s="158" customFormat="1" hidden="1">
      <c r="B1208" s="183"/>
      <c r="C1208" s="183"/>
    </row>
    <row r="1209" spans="2:3" s="158" customFormat="1" hidden="1">
      <c r="B1209" s="183"/>
      <c r="C1209" s="183"/>
    </row>
  </sheetData>
  <sheetProtection password="CBD0" sheet="1" objects="1" scenarios="1" selectLockedCells="1"/>
  <mergeCells count="2">
    <mergeCell ref="B1:D2"/>
    <mergeCell ref="B33:D3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&amp;R&amp;"Arial,Italic"&amp;8Report on Investment Account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BV1289"/>
  <sheetViews>
    <sheetView topLeftCell="C1" zoomScale="80" zoomScaleNormal="80" zoomScaleSheetLayoutView="80" workbookViewId="0">
      <selection activeCell="E17" sqref="C15:E17"/>
    </sheetView>
  </sheetViews>
  <sheetFormatPr defaultColWidth="0" defaultRowHeight="12.75" zeroHeight="1"/>
  <cols>
    <col min="1" max="1" width="5.140625" style="158" customWidth="1"/>
    <col min="2" max="2" width="66" style="164" customWidth="1"/>
    <col min="3" max="5" width="23.85546875" style="184" customWidth="1"/>
    <col min="6" max="6" width="9.140625" style="158" customWidth="1"/>
    <col min="7" max="74" width="0" style="158" hidden="1" customWidth="1"/>
    <col min="75" max="16384" width="9.140625" style="164" hidden="1"/>
  </cols>
  <sheetData>
    <row r="1" spans="1:74" s="158" customFormat="1" ht="20.25">
      <c r="B1" s="63" t="s">
        <v>236</v>
      </c>
      <c r="C1" s="187"/>
      <c r="D1" s="183"/>
      <c r="E1" s="183"/>
    </row>
    <row r="2" spans="1:74" s="158" customFormat="1" ht="17.25" thickBot="1">
      <c r="B2" s="109"/>
      <c r="C2" s="187"/>
      <c r="D2" s="183"/>
      <c r="E2" s="183"/>
    </row>
    <row r="3" spans="1:74" ht="32.25" customHeight="1" thickBot="1">
      <c r="B3" s="188"/>
      <c r="C3" s="362" t="s">
        <v>193</v>
      </c>
      <c r="D3" s="363"/>
      <c r="E3" s="364"/>
    </row>
    <row r="4" spans="1:74" ht="48" thickBot="1">
      <c r="B4" s="190" t="s">
        <v>91</v>
      </c>
      <c r="C4" s="189" t="s">
        <v>92</v>
      </c>
      <c r="D4" s="189" t="s">
        <v>25</v>
      </c>
      <c r="E4" s="189" t="s">
        <v>26</v>
      </c>
    </row>
    <row r="5" spans="1:74" s="163" customFormat="1" ht="15">
      <c r="A5" s="160"/>
      <c r="B5" s="194" t="s">
        <v>136</v>
      </c>
      <c r="C5" s="288"/>
      <c r="D5" s="292"/>
      <c r="E5" s="29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</row>
    <row r="6" spans="1:74" s="163" customFormat="1" ht="15">
      <c r="A6" s="160"/>
      <c r="B6" s="195" t="s">
        <v>137</v>
      </c>
      <c r="C6" s="289"/>
      <c r="D6" s="293"/>
      <c r="E6" s="291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</row>
    <row r="7" spans="1:74" s="163" customFormat="1" ht="15">
      <c r="A7" s="160"/>
      <c r="B7" s="192" t="s">
        <v>44</v>
      </c>
      <c r="C7" s="289"/>
      <c r="D7" s="293"/>
      <c r="E7" s="291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</row>
    <row r="8" spans="1:74" s="163" customFormat="1" ht="15">
      <c r="A8" s="160"/>
      <c r="B8" s="192" t="s">
        <v>45</v>
      </c>
      <c r="C8" s="289"/>
      <c r="D8" s="293"/>
      <c r="E8" s="291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</row>
    <row r="9" spans="1:74" s="163" customFormat="1" ht="15">
      <c r="A9" s="160"/>
      <c r="B9" s="192" t="s">
        <v>46</v>
      </c>
      <c r="C9" s="289"/>
      <c r="D9" s="293"/>
      <c r="E9" s="291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</row>
    <row r="10" spans="1:74" s="163" customFormat="1" ht="15">
      <c r="A10" s="160"/>
      <c r="B10" s="192" t="s">
        <v>47</v>
      </c>
      <c r="C10" s="289"/>
      <c r="D10" s="293"/>
      <c r="E10" s="291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</row>
    <row r="11" spans="1:74" s="163" customFormat="1" ht="15">
      <c r="A11" s="160"/>
      <c r="B11" s="196" t="s">
        <v>48</v>
      </c>
      <c r="C11" s="289"/>
      <c r="D11" s="293"/>
      <c r="E11" s="291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</row>
    <row r="12" spans="1:74" s="163" customFormat="1" ht="15">
      <c r="A12" s="160"/>
      <c r="B12" s="195" t="s">
        <v>138</v>
      </c>
      <c r="C12" s="289"/>
      <c r="D12" s="293"/>
      <c r="E12" s="291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</row>
    <row r="13" spans="1:74" s="163" customFormat="1" ht="15">
      <c r="A13" s="160"/>
      <c r="B13" s="192" t="s">
        <v>49</v>
      </c>
      <c r="C13" s="289"/>
      <c r="D13" s="293"/>
      <c r="E13" s="291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</row>
    <row r="14" spans="1:74" s="163" customFormat="1" ht="15">
      <c r="A14" s="160"/>
      <c r="B14" s="192" t="s">
        <v>192</v>
      </c>
      <c r="C14" s="200" t="str">
        <f>IF(AND(ISNUMBER(C15),ISNUMBER(C16),ISNUMBER(C17)),SUM(C15:C17),"")</f>
        <v/>
      </c>
      <c r="D14" s="201" t="str">
        <f t="shared" ref="D14:E14" si="0">IF(AND(ISNUMBER(D15),ISNUMBER(D16),ISNUMBER(D17)),SUM(D15:D17),"")</f>
        <v/>
      </c>
      <c r="E14" s="202" t="str">
        <f t="shared" si="0"/>
        <v/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</row>
    <row r="15" spans="1:74" s="163" customFormat="1" ht="15">
      <c r="A15" s="160"/>
      <c r="B15" s="203" t="s">
        <v>235</v>
      </c>
      <c r="C15" s="295"/>
      <c r="D15" s="299"/>
      <c r="E15" s="297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</row>
    <row r="16" spans="1:74" s="163" customFormat="1" ht="15">
      <c r="A16" s="160"/>
      <c r="B16" s="203" t="s">
        <v>235</v>
      </c>
      <c r="C16" s="295"/>
      <c r="D16" s="299"/>
      <c r="E16" s="297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</row>
    <row r="17" spans="1:74" s="163" customFormat="1" ht="15.75" thickBot="1">
      <c r="A17" s="160"/>
      <c r="B17" s="204" t="s">
        <v>235</v>
      </c>
      <c r="C17" s="295"/>
      <c r="D17" s="299"/>
      <c r="E17" s="297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</row>
    <row r="18" spans="1:74" s="163" customFormat="1" ht="16.5" thickBot="1">
      <c r="A18" s="160"/>
      <c r="B18" s="197" t="s">
        <v>139</v>
      </c>
      <c r="C18" s="198" t="str">
        <f>IF(AND(ISNUMBER(C5),ISNUMBER(C6),ISNUMBER(C7),ISNUMBER(C8),ISNUMBER(C9),ISNUMBER(C10),ISNUMBER(C11),ISNUMBER(C12),ISNUMBER(C13),ISNUMBER(C14)),SUM(C5:C14),"")</f>
        <v/>
      </c>
      <c r="D18" s="193" t="str">
        <f t="shared" ref="D18:E18" si="1">IF(AND(ISNUMBER(D5),ISNUMBER(D6),ISNUMBER(D7),ISNUMBER(D8),ISNUMBER(D9),ISNUMBER(D10),ISNUMBER(D11),ISNUMBER(D12),ISNUMBER(D13),ISNUMBER(D14)),SUM(D5:D14),"")</f>
        <v/>
      </c>
      <c r="E18" s="199" t="str">
        <f t="shared" si="1"/>
        <v/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</row>
    <row r="19" spans="1:74" s="158" customFormat="1">
      <c r="C19" s="183"/>
      <c r="D19" s="183"/>
      <c r="E19" s="183"/>
    </row>
    <row r="20" spans="1:74" s="158" customFormat="1" hidden="1">
      <c r="C20" s="183"/>
      <c r="D20" s="183"/>
      <c r="E20" s="183"/>
    </row>
    <row r="21" spans="1:74" s="158" customFormat="1" hidden="1">
      <c r="C21" s="183"/>
      <c r="D21" s="183"/>
      <c r="E21" s="183"/>
    </row>
    <row r="22" spans="1:74" s="158" customFormat="1" hidden="1">
      <c r="C22" s="183"/>
      <c r="D22" s="183"/>
      <c r="E22" s="183"/>
    </row>
    <row r="23" spans="1:74" s="158" customFormat="1" hidden="1">
      <c r="C23" s="183"/>
      <c r="D23" s="183"/>
      <c r="E23" s="183"/>
    </row>
    <row r="24" spans="1:74" s="158" customFormat="1" hidden="1">
      <c r="B24" s="191"/>
      <c r="C24" s="183"/>
      <c r="D24" s="183"/>
      <c r="E24" s="183"/>
    </row>
    <row r="25" spans="1:74" s="158" customFormat="1" hidden="1">
      <c r="C25" s="183"/>
      <c r="D25" s="183"/>
      <c r="E25" s="183"/>
    </row>
    <row r="26" spans="1:74" s="158" customFormat="1" hidden="1">
      <c r="B26" s="191"/>
      <c r="C26" s="183"/>
      <c r="D26" s="183"/>
      <c r="E26" s="183"/>
    </row>
    <row r="27" spans="1:74" s="158" customFormat="1" hidden="1">
      <c r="B27" s="191"/>
      <c r="C27" s="183"/>
      <c r="D27" s="183"/>
      <c r="E27" s="183"/>
    </row>
    <row r="28" spans="1:74" s="158" customFormat="1" hidden="1">
      <c r="C28" s="183"/>
      <c r="D28" s="183"/>
      <c r="E28" s="183"/>
    </row>
    <row r="29" spans="1:74" s="158" customFormat="1" hidden="1">
      <c r="C29" s="183"/>
      <c r="D29" s="183"/>
      <c r="E29" s="183"/>
    </row>
    <row r="30" spans="1:74" s="158" customFormat="1" hidden="1">
      <c r="C30" s="183"/>
      <c r="D30" s="183"/>
      <c r="E30" s="183"/>
    </row>
    <row r="31" spans="1:74" s="158" customFormat="1" hidden="1">
      <c r="C31" s="183"/>
      <c r="D31" s="183"/>
      <c r="E31" s="183"/>
    </row>
    <row r="32" spans="1:74" s="158" customFormat="1" hidden="1">
      <c r="C32" s="183"/>
      <c r="D32" s="183"/>
      <c r="E32" s="183"/>
    </row>
    <row r="33" spans="3:5" s="158" customFormat="1" hidden="1">
      <c r="C33" s="183"/>
      <c r="D33" s="183"/>
      <c r="E33" s="183"/>
    </row>
    <row r="34" spans="3:5" s="158" customFormat="1" hidden="1">
      <c r="C34" s="183"/>
      <c r="D34" s="183"/>
      <c r="E34" s="183"/>
    </row>
    <row r="35" spans="3:5" s="158" customFormat="1" hidden="1">
      <c r="C35" s="183"/>
      <c r="D35" s="183"/>
      <c r="E35" s="183"/>
    </row>
    <row r="36" spans="3:5" s="158" customFormat="1" hidden="1">
      <c r="C36" s="183"/>
      <c r="D36" s="183"/>
      <c r="E36" s="183"/>
    </row>
    <row r="37" spans="3:5" s="158" customFormat="1" hidden="1">
      <c r="C37" s="183"/>
      <c r="D37" s="183"/>
      <c r="E37" s="183"/>
    </row>
    <row r="38" spans="3:5" s="158" customFormat="1" hidden="1">
      <c r="C38" s="183"/>
      <c r="D38" s="183"/>
      <c r="E38" s="183"/>
    </row>
    <row r="39" spans="3:5" s="158" customFormat="1" hidden="1">
      <c r="C39" s="183"/>
      <c r="D39" s="183"/>
      <c r="E39" s="183"/>
    </row>
    <row r="40" spans="3:5" s="158" customFormat="1" hidden="1">
      <c r="C40" s="183"/>
      <c r="D40" s="183"/>
      <c r="E40" s="183"/>
    </row>
    <row r="41" spans="3:5" s="158" customFormat="1" hidden="1">
      <c r="C41" s="183"/>
      <c r="D41" s="183"/>
      <c r="E41" s="183"/>
    </row>
    <row r="42" spans="3:5" s="158" customFormat="1" hidden="1">
      <c r="C42" s="183"/>
      <c r="D42" s="183"/>
      <c r="E42" s="183"/>
    </row>
    <row r="43" spans="3:5" s="158" customFormat="1" hidden="1">
      <c r="C43" s="183"/>
      <c r="D43" s="183"/>
      <c r="E43" s="183"/>
    </row>
    <row r="44" spans="3:5" s="158" customFormat="1" hidden="1">
      <c r="C44" s="183"/>
      <c r="D44" s="183"/>
      <c r="E44" s="183"/>
    </row>
    <row r="45" spans="3:5" s="158" customFormat="1" hidden="1">
      <c r="C45" s="183"/>
      <c r="D45" s="183"/>
      <c r="E45" s="183"/>
    </row>
    <row r="46" spans="3:5" s="158" customFormat="1" hidden="1">
      <c r="C46" s="183"/>
      <c r="D46" s="183"/>
      <c r="E46" s="183"/>
    </row>
    <row r="47" spans="3:5" s="158" customFormat="1" hidden="1">
      <c r="C47" s="183"/>
      <c r="D47" s="183"/>
      <c r="E47" s="183"/>
    </row>
    <row r="48" spans="3:5" s="158" customFormat="1" hidden="1">
      <c r="C48" s="183"/>
      <c r="D48" s="183"/>
      <c r="E48" s="183"/>
    </row>
    <row r="49" spans="3:5" s="158" customFormat="1" hidden="1">
      <c r="C49" s="183"/>
      <c r="D49" s="183"/>
      <c r="E49" s="183"/>
    </row>
    <row r="50" spans="3:5" s="158" customFormat="1" hidden="1">
      <c r="C50" s="183"/>
      <c r="D50" s="183"/>
      <c r="E50" s="183"/>
    </row>
    <row r="51" spans="3:5" s="158" customFormat="1" hidden="1">
      <c r="C51" s="183"/>
      <c r="D51" s="183"/>
      <c r="E51" s="183"/>
    </row>
    <row r="52" spans="3:5" s="158" customFormat="1" hidden="1">
      <c r="C52" s="183"/>
      <c r="D52" s="183"/>
      <c r="E52" s="183"/>
    </row>
    <row r="53" spans="3:5" s="158" customFormat="1" hidden="1">
      <c r="C53" s="183"/>
      <c r="D53" s="183"/>
      <c r="E53" s="183"/>
    </row>
    <row r="54" spans="3:5" s="158" customFormat="1" hidden="1">
      <c r="C54" s="183"/>
      <c r="D54" s="183"/>
      <c r="E54" s="183"/>
    </row>
    <row r="55" spans="3:5" s="158" customFormat="1" hidden="1">
      <c r="C55" s="183"/>
      <c r="D55" s="183"/>
      <c r="E55" s="183"/>
    </row>
    <row r="56" spans="3:5" s="158" customFormat="1" hidden="1">
      <c r="C56" s="183"/>
      <c r="D56" s="183"/>
      <c r="E56" s="183"/>
    </row>
    <row r="57" spans="3:5" s="158" customFormat="1" hidden="1">
      <c r="C57" s="183"/>
      <c r="D57" s="183"/>
      <c r="E57" s="183"/>
    </row>
    <row r="58" spans="3:5" s="158" customFormat="1" hidden="1">
      <c r="C58" s="183"/>
      <c r="D58" s="183"/>
      <c r="E58" s="183"/>
    </row>
    <row r="59" spans="3:5" s="158" customFormat="1" hidden="1">
      <c r="C59" s="183"/>
      <c r="D59" s="183"/>
      <c r="E59" s="183"/>
    </row>
    <row r="60" spans="3:5" s="158" customFormat="1" hidden="1">
      <c r="C60" s="183"/>
      <c r="D60" s="183"/>
      <c r="E60" s="183"/>
    </row>
    <row r="61" spans="3:5" s="158" customFormat="1" hidden="1">
      <c r="C61" s="183"/>
      <c r="D61" s="183"/>
      <c r="E61" s="183"/>
    </row>
    <row r="62" spans="3:5" s="158" customFormat="1" hidden="1">
      <c r="C62" s="183"/>
      <c r="D62" s="183"/>
      <c r="E62" s="183"/>
    </row>
    <row r="63" spans="3:5" s="158" customFormat="1" hidden="1">
      <c r="C63" s="183"/>
      <c r="D63" s="183"/>
      <c r="E63" s="183"/>
    </row>
    <row r="64" spans="3:5" s="158" customFormat="1" hidden="1">
      <c r="C64" s="183"/>
      <c r="D64" s="183"/>
      <c r="E64" s="183"/>
    </row>
    <row r="65" spans="3:5" s="158" customFormat="1" hidden="1">
      <c r="C65" s="183"/>
      <c r="D65" s="183"/>
      <c r="E65" s="183"/>
    </row>
    <row r="66" spans="3:5" s="158" customFormat="1" hidden="1">
      <c r="C66" s="183"/>
      <c r="D66" s="183"/>
      <c r="E66" s="183"/>
    </row>
    <row r="67" spans="3:5" s="158" customFormat="1" hidden="1">
      <c r="C67" s="183"/>
      <c r="D67" s="183"/>
      <c r="E67" s="183"/>
    </row>
    <row r="68" spans="3:5" s="158" customFormat="1" hidden="1">
      <c r="C68" s="183"/>
      <c r="D68" s="183"/>
      <c r="E68" s="183"/>
    </row>
    <row r="69" spans="3:5" s="158" customFormat="1" hidden="1">
      <c r="C69" s="183"/>
      <c r="D69" s="183"/>
      <c r="E69" s="183"/>
    </row>
    <row r="70" spans="3:5" s="158" customFormat="1" hidden="1">
      <c r="C70" s="183"/>
      <c r="D70" s="183"/>
      <c r="E70" s="183"/>
    </row>
    <row r="71" spans="3:5" s="158" customFormat="1" hidden="1">
      <c r="C71" s="183"/>
      <c r="D71" s="183"/>
      <c r="E71" s="183"/>
    </row>
    <row r="72" spans="3:5" s="158" customFormat="1" hidden="1">
      <c r="C72" s="183"/>
      <c r="D72" s="183"/>
      <c r="E72" s="183"/>
    </row>
    <row r="73" spans="3:5" s="158" customFormat="1" hidden="1">
      <c r="C73" s="183"/>
      <c r="D73" s="183"/>
      <c r="E73" s="183"/>
    </row>
    <row r="74" spans="3:5" s="158" customFormat="1" hidden="1">
      <c r="C74" s="183"/>
      <c r="D74" s="183"/>
      <c r="E74" s="183"/>
    </row>
    <row r="75" spans="3:5" s="158" customFormat="1" hidden="1">
      <c r="C75" s="183"/>
      <c r="D75" s="183"/>
      <c r="E75" s="183"/>
    </row>
    <row r="76" spans="3:5" s="158" customFormat="1" hidden="1">
      <c r="C76" s="183"/>
      <c r="D76" s="183"/>
      <c r="E76" s="183"/>
    </row>
    <row r="77" spans="3:5" s="158" customFormat="1" hidden="1">
      <c r="C77" s="183"/>
      <c r="D77" s="183"/>
      <c r="E77" s="183"/>
    </row>
    <row r="78" spans="3:5" s="158" customFormat="1" hidden="1">
      <c r="C78" s="183"/>
      <c r="D78" s="183"/>
      <c r="E78" s="183"/>
    </row>
    <row r="79" spans="3:5" s="158" customFormat="1" hidden="1">
      <c r="C79" s="183"/>
      <c r="D79" s="183"/>
      <c r="E79" s="183"/>
    </row>
    <row r="80" spans="3:5" s="158" customFormat="1" hidden="1">
      <c r="C80" s="183"/>
      <c r="D80" s="183"/>
      <c r="E80" s="183"/>
    </row>
    <row r="81" spans="3:5" s="158" customFormat="1" hidden="1">
      <c r="C81" s="183"/>
      <c r="D81" s="183"/>
      <c r="E81" s="183"/>
    </row>
    <row r="82" spans="3:5" s="158" customFormat="1" hidden="1">
      <c r="C82" s="183"/>
      <c r="D82" s="183"/>
      <c r="E82" s="183"/>
    </row>
    <row r="83" spans="3:5" s="158" customFormat="1" hidden="1">
      <c r="C83" s="183"/>
      <c r="D83" s="183"/>
      <c r="E83" s="183"/>
    </row>
    <row r="84" spans="3:5" s="158" customFormat="1" hidden="1">
      <c r="C84" s="183"/>
      <c r="D84" s="183"/>
      <c r="E84" s="183"/>
    </row>
    <row r="85" spans="3:5" s="158" customFormat="1" hidden="1">
      <c r="C85" s="183"/>
      <c r="D85" s="183"/>
      <c r="E85" s="183"/>
    </row>
    <row r="86" spans="3:5" s="158" customFormat="1" hidden="1">
      <c r="C86" s="183"/>
      <c r="D86" s="183"/>
      <c r="E86" s="183"/>
    </row>
    <row r="87" spans="3:5" s="158" customFormat="1" hidden="1">
      <c r="C87" s="183"/>
      <c r="D87" s="183"/>
      <c r="E87" s="183"/>
    </row>
    <row r="88" spans="3:5" s="158" customFormat="1" hidden="1">
      <c r="C88" s="183"/>
      <c r="D88" s="183"/>
      <c r="E88" s="183"/>
    </row>
    <row r="89" spans="3:5" s="158" customFormat="1" hidden="1">
      <c r="C89" s="183"/>
      <c r="D89" s="183"/>
      <c r="E89" s="183"/>
    </row>
    <row r="90" spans="3:5" s="158" customFormat="1" hidden="1">
      <c r="C90" s="183"/>
      <c r="D90" s="183"/>
      <c r="E90" s="183"/>
    </row>
    <row r="91" spans="3:5" s="158" customFormat="1" hidden="1">
      <c r="C91" s="183"/>
      <c r="D91" s="183"/>
      <c r="E91" s="183"/>
    </row>
    <row r="92" spans="3:5" s="158" customFormat="1" hidden="1">
      <c r="C92" s="183"/>
      <c r="D92" s="183"/>
      <c r="E92" s="183"/>
    </row>
    <row r="93" spans="3:5" s="158" customFormat="1" hidden="1">
      <c r="C93" s="183"/>
      <c r="D93" s="183"/>
      <c r="E93" s="183"/>
    </row>
    <row r="94" spans="3:5" s="158" customFormat="1" hidden="1">
      <c r="C94" s="183"/>
      <c r="D94" s="183"/>
      <c r="E94" s="183"/>
    </row>
    <row r="95" spans="3:5" s="158" customFormat="1" hidden="1">
      <c r="C95" s="183"/>
      <c r="D95" s="183"/>
      <c r="E95" s="183"/>
    </row>
    <row r="96" spans="3:5" s="158" customFormat="1" hidden="1">
      <c r="C96" s="183"/>
      <c r="D96" s="183"/>
      <c r="E96" s="183"/>
    </row>
    <row r="97" spans="3:5" s="158" customFormat="1" hidden="1">
      <c r="C97" s="183"/>
      <c r="D97" s="183"/>
      <c r="E97" s="183"/>
    </row>
    <row r="98" spans="3:5" s="158" customFormat="1" hidden="1">
      <c r="C98" s="183"/>
      <c r="D98" s="183"/>
      <c r="E98" s="183"/>
    </row>
    <row r="99" spans="3:5" s="158" customFormat="1" hidden="1">
      <c r="C99" s="183"/>
      <c r="D99" s="183"/>
      <c r="E99" s="183"/>
    </row>
    <row r="100" spans="3:5" s="158" customFormat="1" hidden="1">
      <c r="C100" s="183"/>
      <c r="D100" s="183"/>
      <c r="E100" s="183"/>
    </row>
    <row r="101" spans="3:5" s="158" customFormat="1" hidden="1">
      <c r="C101" s="183"/>
      <c r="D101" s="183"/>
      <c r="E101" s="183"/>
    </row>
    <row r="102" spans="3:5" s="158" customFormat="1" hidden="1">
      <c r="C102" s="183"/>
      <c r="D102" s="183"/>
      <c r="E102" s="183"/>
    </row>
    <row r="103" spans="3:5" s="158" customFormat="1" hidden="1">
      <c r="C103" s="183"/>
      <c r="D103" s="183"/>
      <c r="E103" s="183"/>
    </row>
    <row r="104" spans="3:5" s="158" customFormat="1" hidden="1">
      <c r="C104" s="183"/>
      <c r="D104" s="183"/>
      <c r="E104" s="183"/>
    </row>
    <row r="105" spans="3:5" s="158" customFormat="1" hidden="1">
      <c r="C105" s="183"/>
      <c r="D105" s="183"/>
      <c r="E105" s="183"/>
    </row>
    <row r="106" spans="3:5" s="158" customFormat="1" hidden="1">
      <c r="C106" s="183"/>
      <c r="D106" s="183"/>
      <c r="E106" s="183"/>
    </row>
    <row r="107" spans="3:5" s="158" customFormat="1" hidden="1">
      <c r="C107" s="183"/>
      <c r="D107" s="183"/>
      <c r="E107" s="183"/>
    </row>
    <row r="108" spans="3:5" s="158" customFormat="1" hidden="1">
      <c r="C108" s="183"/>
      <c r="D108" s="183"/>
      <c r="E108" s="183"/>
    </row>
    <row r="109" spans="3:5" s="158" customFormat="1" hidden="1">
      <c r="C109" s="183"/>
      <c r="D109" s="183"/>
      <c r="E109" s="183"/>
    </row>
    <row r="110" spans="3:5" s="158" customFormat="1" hidden="1">
      <c r="C110" s="183"/>
      <c r="D110" s="183"/>
      <c r="E110" s="183"/>
    </row>
    <row r="111" spans="3:5" s="158" customFormat="1" hidden="1">
      <c r="C111" s="183"/>
      <c r="D111" s="183"/>
      <c r="E111" s="183"/>
    </row>
    <row r="112" spans="3:5" s="158" customFormat="1" hidden="1">
      <c r="C112" s="183"/>
      <c r="D112" s="183"/>
      <c r="E112" s="183"/>
    </row>
    <row r="113" spans="3:5" s="158" customFormat="1" hidden="1">
      <c r="C113" s="183"/>
      <c r="D113" s="183"/>
      <c r="E113" s="183"/>
    </row>
    <row r="114" spans="3:5" s="158" customFormat="1" hidden="1">
      <c r="C114" s="183"/>
      <c r="D114" s="183"/>
      <c r="E114" s="183"/>
    </row>
    <row r="115" spans="3:5" s="158" customFormat="1" hidden="1">
      <c r="C115" s="183"/>
      <c r="D115" s="183"/>
      <c r="E115" s="183"/>
    </row>
    <row r="116" spans="3:5" s="158" customFormat="1" hidden="1">
      <c r="C116" s="183"/>
      <c r="D116" s="183"/>
      <c r="E116" s="183"/>
    </row>
    <row r="117" spans="3:5" s="158" customFormat="1" hidden="1">
      <c r="C117" s="183"/>
      <c r="D117" s="183"/>
      <c r="E117" s="183"/>
    </row>
    <row r="118" spans="3:5" s="158" customFormat="1" hidden="1">
      <c r="C118" s="183"/>
      <c r="D118" s="183"/>
      <c r="E118" s="183"/>
    </row>
    <row r="119" spans="3:5" s="158" customFormat="1" hidden="1">
      <c r="C119" s="183"/>
      <c r="D119" s="183"/>
      <c r="E119" s="183"/>
    </row>
    <row r="120" spans="3:5" s="158" customFormat="1" hidden="1">
      <c r="C120" s="183"/>
      <c r="D120" s="183"/>
      <c r="E120" s="183"/>
    </row>
    <row r="121" spans="3:5" s="158" customFormat="1" hidden="1">
      <c r="C121" s="183"/>
      <c r="D121" s="183"/>
      <c r="E121" s="183"/>
    </row>
    <row r="122" spans="3:5" s="158" customFormat="1" hidden="1">
      <c r="C122" s="183"/>
      <c r="D122" s="183"/>
      <c r="E122" s="183"/>
    </row>
    <row r="123" spans="3:5" s="158" customFormat="1" hidden="1">
      <c r="C123" s="183"/>
      <c r="D123" s="183"/>
      <c r="E123" s="183"/>
    </row>
    <row r="124" spans="3:5" s="158" customFormat="1" hidden="1">
      <c r="C124" s="183"/>
      <c r="D124" s="183"/>
      <c r="E124" s="183"/>
    </row>
    <row r="125" spans="3:5" s="158" customFormat="1" hidden="1">
      <c r="C125" s="183"/>
      <c r="D125" s="183"/>
      <c r="E125" s="183"/>
    </row>
    <row r="126" spans="3:5" s="158" customFormat="1" hidden="1">
      <c r="C126" s="183"/>
      <c r="D126" s="183"/>
      <c r="E126" s="183"/>
    </row>
    <row r="127" spans="3:5" s="158" customFormat="1" hidden="1">
      <c r="C127" s="183"/>
      <c r="D127" s="183"/>
      <c r="E127" s="183"/>
    </row>
    <row r="128" spans="3:5" s="158" customFormat="1" hidden="1">
      <c r="C128" s="183"/>
      <c r="D128" s="183"/>
      <c r="E128" s="183"/>
    </row>
    <row r="129" spans="3:5" s="158" customFormat="1" hidden="1">
      <c r="C129" s="183"/>
      <c r="D129" s="183"/>
      <c r="E129" s="183"/>
    </row>
    <row r="130" spans="3:5" s="158" customFormat="1" hidden="1">
      <c r="C130" s="183"/>
      <c r="D130" s="183"/>
      <c r="E130" s="183"/>
    </row>
    <row r="131" spans="3:5" s="158" customFormat="1" hidden="1">
      <c r="C131" s="183"/>
      <c r="D131" s="183"/>
      <c r="E131" s="183"/>
    </row>
    <row r="132" spans="3:5" s="158" customFormat="1" hidden="1">
      <c r="C132" s="183"/>
      <c r="D132" s="183"/>
      <c r="E132" s="183"/>
    </row>
    <row r="133" spans="3:5" s="158" customFormat="1" hidden="1">
      <c r="C133" s="183"/>
      <c r="D133" s="183"/>
      <c r="E133" s="183"/>
    </row>
    <row r="134" spans="3:5" s="158" customFormat="1" hidden="1">
      <c r="C134" s="183"/>
      <c r="D134" s="183"/>
      <c r="E134" s="183"/>
    </row>
    <row r="135" spans="3:5" s="158" customFormat="1" hidden="1">
      <c r="C135" s="183"/>
      <c r="D135" s="183"/>
      <c r="E135" s="183"/>
    </row>
    <row r="136" spans="3:5" s="158" customFormat="1" hidden="1">
      <c r="C136" s="183"/>
      <c r="D136" s="183"/>
      <c r="E136" s="183"/>
    </row>
    <row r="137" spans="3:5" s="158" customFormat="1" hidden="1">
      <c r="C137" s="183"/>
      <c r="D137" s="183"/>
      <c r="E137" s="183"/>
    </row>
    <row r="138" spans="3:5" s="158" customFormat="1" hidden="1">
      <c r="C138" s="183"/>
      <c r="D138" s="183"/>
      <c r="E138" s="183"/>
    </row>
    <row r="139" spans="3:5" s="158" customFormat="1" hidden="1">
      <c r="C139" s="183"/>
      <c r="D139" s="183"/>
      <c r="E139" s="183"/>
    </row>
    <row r="140" spans="3:5" s="158" customFormat="1" hidden="1">
      <c r="C140" s="183"/>
      <c r="D140" s="183"/>
      <c r="E140" s="183"/>
    </row>
    <row r="141" spans="3:5" s="158" customFormat="1" hidden="1">
      <c r="C141" s="183"/>
      <c r="D141" s="183"/>
      <c r="E141" s="183"/>
    </row>
    <row r="142" spans="3:5" s="158" customFormat="1" hidden="1">
      <c r="C142" s="183"/>
      <c r="D142" s="183"/>
      <c r="E142" s="183"/>
    </row>
    <row r="143" spans="3:5" s="158" customFormat="1" hidden="1">
      <c r="C143" s="183"/>
      <c r="D143" s="183"/>
      <c r="E143" s="183"/>
    </row>
    <row r="144" spans="3:5" s="158" customFormat="1" hidden="1">
      <c r="C144" s="183"/>
      <c r="D144" s="183"/>
      <c r="E144" s="183"/>
    </row>
    <row r="145" spans="3:5" s="158" customFormat="1" hidden="1">
      <c r="C145" s="183"/>
      <c r="D145" s="183"/>
      <c r="E145" s="183"/>
    </row>
    <row r="146" spans="3:5" s="158" customFormat="1" hidden="1">
      <c r="C146" s="183"/>
      <c r="D146" s="183"/>
      <c r="E146" s="183"/>
    </row>
    <row r="147" spans="3:5" s="158" customFormat="1" hidden="1">
      <c r="C147" s="183"/>
      <c r="D147" s="183"/>
      <c r="E147" s="183"/>
    </row>
    <row r="148" spans="3:5" s="158" customFormat="1" hidden="1">
      <c r="C148" s="183"/>
      <c r="D148" s="183"/>
      <c r="E148" s="183"/>
    </row>
    <row r="149" spans="3:5" s="158" customFormat="1" hidden="1">
      <c r="C149" s="183"/>
      <c r="D149" s="183"/>
      <c r="E149" s="183"/>
    </row>
    <row r="150" spans="3:5" s="158" customFormat="1" hidden="1">
      <c r="C150" s="183"/>
      <c r="D150" s="183"/>
      <c r="E150" s="183"/>
    </row>
    <row r="151" spans="3:5" s="158" customFormat="1" hidden="1">
      <c r="C151" s="183"/>
      <c r="D151" s="183"/>
      <c r="E151" s="183"/>
    </row>
    <row r="152" spans="3:5" s="158" customFormat="1" hidden="1">
      <c r="C152" s="183"/>
      <c r="D152" s="183"/>
      <c r="E152" s="183"/>
    </row>
    <row r="153" spans="3:5" s="158" customFormat="1" hidden="1">
      <c r="C153" s="183"/>
      <c r="D153" s="183"/>
      <c r="E153" s="183"/>
    </row>
    <row r="154" spans="3:5" s="158" customFormat="1" hidden="1">
      <c r="C154" s="183"/>
      <c r="D154" s="183"/>
      <c r="E154" s="183"/>
    </row>
    <row r="155" spans="3:5" s="158" customFormat="1" hidden="1">
      <c r="C155" s="183"/>
      <c r="D155" s="183"/>
      <c r="E155" s="183"/>
    </row>
    <row r="156" spans="3:5" s="158" customFormat="1" hidden="1">
      <c r="C156" s="183"/>
      <c r="D156" s="183"/>
      <c r="E156" s="183"/>
    </row>
    <row r="157" spans="3:5" s="158" customFormat="1" hidden="1">
      <c r="C157" s="183"/>
      <c r="D157" s="183"/>
      <c r="E157" s="183"/>
    </row>
    <row r="158" spans="3:5" s="158" customFormat="1" hidden="1">
      <c r="C158" s="183"/>
      <c r="D158" s="183"/>
      <c r="E158" s="183"/>
    </row>
    <row r="159" spans="3:5" s="158" customFormat="1" hidden="1">
      <c r="C159" s="183"/>
      <c r="D159" s="183"/>
      <c r="E159" s="183"/>
    </row>
    <row r="160" spans="3:5" s="158" customFormat="1" hidden="1">
      <c r="C160" s="183"/>
      <c r="D160" s="183"/>
      <c r="E160" s="183"/>
    </row>
    <row r="161" spans="3:5" s="158" customFormat="1" hidden="1">
      <c r="C161" s="183"/>
      <c r="D161" s="183"/>
      <c r="E161" s="183"/>
    </row>
    <row r="162" spans="3:5" s="158" customFormat="1" hidden="1">
      <c r="C162" s="183"/>
      <c r="D162" s="183"/>
      <c r="E162" s="183"/>
    </row>
    <row r="163" spans="3:5" s="158" customFormat="1" hidden="1">
      <c r="C163" s="183"/>
      <c r="D163" s="183"/>
      <c r="E163" s="183"/>
    </row>
    <row r="164" spans="3:5" s="158" customFormat="1" hidden="1">
      <c r="C164" s="183"/>
      <c r="D164" s="183"/>
      <c r="E164" s="183"/>
    </row>
    <row r="165" spans="3:5" s="158" customFormat="1" hidden="1">
      <c r="C165" s="183"/>
      <c r="D165" s="183"/>
      <c r="E165" s="183"/>
    </row>
    <row r="166" spans="3:5" s="158" customFormat="1" hidden="1">
      <c r="C166" s="183"/>
      <c r="D166" s="183"/>
      <c r="E166" s="183"/>
    </row>
    <row r="167" spans="3:5" s="158" customFormat="1" hidden="1">
      <c r="C167" s="183"/>
      <c r="D167" s="183"/>
      <c r="E167" s="183"/>
    </row>
    <row r="168" spans="3:5" s="158" customFormat="1" hidden="1">
      <c r="C168" s="183"/>
      <c r="D168" s="183"/>
      <c r="E168" s="183"/>
    </row>
    <row r="169" spans="3:5" s="158" customFormat="1" hidden="1">
      <c r="C169" s="183"/>
      <c r="D169" s="183"/>
      <c r="E169" s="183"/>
    </row>
    <row r="170" spans="3:5" s="158" customFormat="1" hidden="1">
      <c r="C170" s="183"/>
      <c r="D170" s="183"/>
      <c r="E170" s="183"/>
    </row>
    <row r="171" spans="3:5" s="158" customFormat="1" hidden="1">
      <c r="C171" s="183"/>
      <c r="D171" s="183"/>
      <c r="E171" s="183"/>
    </row>
    <row r="172" spans="3:5" s="158" customFormat="1" hidden="1">
      <c r="C172" s="183"/>
      <c r="D172" s="183"/>
      <c r="E172" s="183"/>
    </row>
    <row r="173" spans="3:5" s="158" customFormat="1" hidden="1">
      <c r="C173" s="183"/>
      <c r="D173" s="183"/>
      <c r="E173" s="183"/>
    </row>
    <row r="174" spans="3:5" s="158" customFormat="1" hidden="1">
      <c r="C174" s="183"/>
      <c r="D174" s="183"/>
      <c r="E174" s="183"/>
    </row>
    <row r="175" spans="3:5" s="158" customFormat="1" hidden="1">
      <c r="C175" s="183"/>
      <c r="D175" s="183"/>
      <c r="E175" s="183"/>
    </row>
    <row r="176" spans="3:5" s="158" customFormat="1" hidden="1">
      <c r="C176" s="183"/>
      <c r="D176" s="183"/>
      <c r="E176" s="183"/>
    </row>
    <row r="177" spans="3:5" s="158" customFormat="1" hidden="1">
      <c r="C177" s="183"/>
      <c r="D177" s="183"/>
      <c r="E177" s="183"/>
    </row>
    <row r="178" spans="3:5" s="158" customFormat="1" hidden="1">
      <c r="C178" s="183"/>
      <c r="D178" s="183"/>
      <c r="E178" s="183"/>
    </row>
    <row r="179" spans="3:5" s="158" customFormat="1" hidden="1">
      <c r="C179" s="183"/>
      <c r="D179" s="183"/>
      <c r="E179" s="183"/>
    </row>
    <row r="180" spans="3:5" s="158" customFormat="1" hidden="1">
      <c r="C180" s="183"/>
      <c r="D180" s="183"/>
      <c r="E180" s="183"/>
    </row>
    <row r="181" spans="3:5" s="158" customFormat="1" hidden="1">
      <c r="C181" s="183"/>
      <c r="D181" s="183"/>
      <c r="E181" s="183"/>
    </row>
    <row r="182" spans="3:5" s="158" customFormat="1" hidden="1">
      <c r="C182" s="183"/>
      <c r="D182" s="183"/>
      <c r="E182" s="183"/>
    </row>
    <row r="183" spans="3:5" s="158" customFormat="1" hidden="1">
      <c r="C183" s="183"/>
      <c r="D183" s="183"/>
      <c r="E183" s="183"/>
    </row>
    <row r="184" spans="3:5" s="158" customFormat="1" hidden="1">
      <c r="C184" s="183"/>
      <c r="D184" s="183"/>
      <c r="E184" s="183"/>
    </row>
    <row r="185" spans="3:5" s="158" customFormat="1" hidden="1">
      <c r="C185" s="183"/>
      <c r="D185" s="183"/>
      <c r="E185" s="183"/>
    </row>
    <row r="186" spans="3:5" s="158" customFormat="1" hidden="1">
      <c r="C186" s="183"/>
      <c r="D186" s="183"/>
      <c r="E186" s="183"/>
    </row>
    <row r="187" spans="3:5" s="158" customFormat="1" hidden="1">
      <c r="C187" s="183"/>
      <c r="D187" s="183"/>
      <c r="E187" s="183"/>
    </row>
    <row r="188" spans="3:5" s="158" customFormat="1" hidden="1">
      <c r="C188" s="183"/>
      <c r="D188" s="183"/>
      <c r="E188" s="183"/>
    </row>
    <row r="189" spans="3:5" s="158" customFormat="1" hidden="1">
      <c r="C189" s="183"/>
      <c r="D189" s="183"/>
      <c r="E189" s="183"/>
    </row>
    <row r="190" spans="3:5" s="158" customFormat="1" hidden="1">
      <c r="C190" s="183"/>
      <c r="D190" s="183"/>
      <c r="E190" s="183"/>
    </row>
    <row r="191" spans="3:5" s="158" customFormat="1" hidden="1">
      <c r="C191" s="183"/>
      <c r="D191" s="183"/>
      <c r="E191" s="183"/>
    </row>
    <row r="192" spans="3:5" s="158" customFormat="1" hidden="1">
      <c r="C192" s="183"/>
      <c r="D192" s="183"/>
      <c r="E192" s="183"/>
    </row>
    <row r="193" spans="3:5" s="158" customFormat="1" hidden="1">
      <c r="C193" s="183"/>
      <c r="D193" s="183"/>
      <c r="E193" s="183"/>
    </row>
    <row r="194" spans="3:5" s="158" customFormat="1" hidden="1">
      <c r="C194" s="183"/>
      <c r="D194" s="183"/>
      <c r="E194" s="183"/>
    </row>
    <row r="195" spans="3:5" s="158" customFormat="1" hidden="1">
      <c r="C195" s="183"/>
      <c r="D195" s="183"/>
      <c r="E195" s="183"/>
    </row>
    <row r="196" spans="3:5" s="158" customFormat="1" hidden="1">
      <c r="C196" s="183"/>
      <c r="D196" s="183"/>
      <c r="E196" s="183"/>
    </row>
    <row r="197" spans="3:5" s="158" customFormat="1" hidden="1">
      <c r="C197" s="183"/>
      <c r="D197" s="183"/>
      <c r="E197" s="183"/>
    </row>
    <row r="198" spans="3:5" s="158" customFormat="1" hidden="1">
      <c r="C198" s="183"/>
      <c r="D198" s="183"/>
      <c r="E198" s="183"/>
    </row>
    <row r="199" spans="3:5" s="158" customFormat="1" hidden="1">
      <c r="C199" s="183"/>
      <c r="D199" s="183"/>
      <c r="E199" s="183"/>
    </row>
    <row r="200" spans="3:5" s="158" customFormat="1" hidden="1">
      <c r="C200" s="183"/>
      <c r="D200" s="183"/>
      <c r="E200" s="183"/>
    </row>
    <row r="201" spans="3:5" s="158" customFormat="1" hidden="1">
      <c r="C201" s="183"/>
      <c r="D201" s="183"/>
      <c r="E201" s="183"/>
    </row>
    <row r="202" spans="3:5" s="158" customFormat="1" hidden="1">
      <c r="C202" s="183"/>
      <c r="D202" s="183"/>
      <c r="E202" s="183"/>
    </row>
    <row r="203" spans="3:5" s="158" customFormat="1" hidden="1">
      <c r="C203" s="183"/>
      <c r="D203" s="183"/>
      <c r="E203" s="183"/>
    </row>
    <row r="204" spans="3:5" s="158" customFormat="1" hidden="1">
      <c r="C204" s="183"/>
      <c r="D204" s="183"/>
      <c r="E204" s="183"/>
    </row>
    <row r="205" spans="3:5" s="158" customFormat="1" hidden="1">
      <c r="C205" s="183"/>
      <c r="D205" s="183"/>
      <c r="E205" s="183"/>
    </row>
    <row r="206" spans="3:5" s="158" customFormat="1" hidden="1">
      <c r="C206" s="183"/>
      <c r="D206" s="183"/>
      <c r="E206" s="183"/>
    </row>
    <row r="207" spans="3:5" s="158" customFormat="1" hidden="1">
      <c r="C207" s="183"/>
      <c r="D207" s="183"/>
      <c r="E207" s="183"/>
    </row>
    <row r="208" spans="3:5" s="158" customFormat="1" hidden="1">
      <c r="C208" s="183"/>
      <c r="D208" s="183"/>
      <c r="E208" s="183"/>
    </row>
    <row r="209" spans="3:5" s="158" customFormat="1" hidden="1">
      <c r="C209" s="183"/>
      <c r="D209" s="183"/>
      <c r="E209" s="183"/>
    </row>
    <row r="210" spans="3:5" s="158" customFormat="1" hidden="1">
      <c r="C210" s="183"/>
      <c r="D210" s="183"/>
      <c r="E210" s="183"/>
    </row>
    <row r="211" spans="3:5" s="158" customFormat="1" hidden="1">
      <c r="C211" s="183"/>
      <c r="D211" s="183"/>
      <c r="E211" s="183"/>
    </row>
    <row r="212" spans="3:5" s="158" customFormat="1" hidden="1">
      <c r="C212" s="183"/>
      <c r="D212" s="183"/>
      <c r="E212" s="183"/>
    </row>
    <row r="213" spans="3:5" s="158" customFormat="1" hidden="1">
      <c r="C213" s="183"/>
      <c r="D213" s="183"/>
      <c r="E213" s="183"/>
    </row>
    <row r="214" spans="3:5" s="158" customFormat="1" hidden="1">
      <c r="C214" s="183"/>
      <c r="D214" s="183"/>
      <c r="E214" s="183"/>
    </row>
    <row r="215" spans="3:5" s="158" customFormat="1" hidden="1">
      <c r="C215" s="183"/>
      <c r="D215" s="183"/>
      <c r="E215" s="183"/>
    </row>
    <row r="216" spans="3:5" s="158" customFormat="1" hidden="1">
      <c r="C216" s="183"/>
      <c r="D216" s="183"/>
      <c r="E216" s="183"/>
    </row>
    <row r="217" spans="3:5" s="158" customFormat="1" hidden="1">
      <c r="C217" s="183"/>
      <c r="D217" s="183"/>
      <c r="E217" s="183"/>
    </row>
    <row r="218" spans="3:5" s="158" customFormat="1" hidden="1">
      <c r="C218" s="183"/>
      <c r="D218" s="183"/>
      <c r="E218" s="183"/>
    </row>
    <row r="219" spans="3:5" s="158" customFormat="1" hidden="1">
      <c r="C219" s="183"/>
      <c r="D219" s="183"/>
      <c r="E219" s="183"/>
    </row>
    <row r="220" spans="3:5" s="158" customFormat="1" hidden="1">
      <c r="C220" s="183"/>
      <c r="D220" s="183"/>
      <c r="E220" s="183"/>
    </row>
    <row r="221" spans="3:5" s="158" customFormat="1" hidden="1">
      <c r="C221" s="183"/>
      <c r="D221" s="183"/>
      <c r="E221" s="183"/>
    </row>
    <row r="222" spans="3:5" s="158" customFormat="1" hidden="1">
      <c r="C222" s="183"/>
      <c r="D222" s="183"/>
      <c r="E222" s="183"/>
    </row>
    <row r="223" spans="3:5" s="158" customFormat="1" hidden="1">
      <c r="C223" s="183"/>
      <c r="D223" s="183"/>
      <c r="E223" s="183"/>
    </row>
    <row r="224" spans="3:5" s="158" customFormat="1" hidden="1">
      <c r="C224" s="183"/>
      <c r="D224" s="183"/>
      <c r="E224" s="183"/>
    </row>
    <row r="225" spans="3:5" s="158" customFormat="1" hidden="1">
      <c r="C225" s="183"/>
      <c r="D225" s="183"/>
      <c r="E225" s="183"/>
    </row>
    <row r="226" spans="3:5" s="158" customFormat="1" hidden="1">
      <c r="C226" s="183"/>
      <c r="D226" s="183"/>
      <c r="E226" s="183"/>
    </row>
    <row r="227" spans="3:5" s="158" customFormat="1" hidden="1">
      <c r="C227" s="183"/>
      <c r="D227" s="183"/>
      <c r="E227" s="183"/>
    </row>
    <row r="228" spans="3:5" s="158" customFormat="1" hidden="1">
      <c r="C228" s="183"/>
      <c r="D228" s="183"/>
      <c r="E228" s="183"/>
    </row>
    <row r="229" spans="3:5" s="158" customFormat="1" hidden="1">
      <c r="C229" s="183"/>
      <c r="D229" s="183"/>
      <c r="E229" s="183"/>
    </row>
    <row r="230" spans="3:5" s="158" customFormat="1" hidden="1">
      <c r="C230" s="183"/>
      <c r="D230" s="183"/>
      <c r="E230" s="183"/>
    </row>
    <row r="231" spans="3:5" s="158" customFormat="1" hidden="1">
      <c r="C231" s="183"/>
      <c r="D231" s="183"/>
      <c r="E231" s="183"/>
    </row>
    <row r="232" spans="3:5" s="158" customFormat="1" hidden="1">
      <c r="C232" s="183"/>
      <c r="D232" s="183"/>
      <c r="E232" s="183"/>
    </row>
    <row r="233" spans="3:5" s="158" customFormat="1" hidden="1">
      <c r="C233" s="183"/>
      <c r="D233" s="183"/>
      <c r="E233" s="183"/>
    </row>
    <row r="234" spans="3:5" s="158" customFormat="1" hidden="1">
      <c r="C234" s="183"/>
      <c r="D234" s="183"/>
      <c r="E234" s="183"/>
    </row>
    <row r="235" spans="3:5" s="158" customFormat="1" hidden="1">
      <c r="C235" s="183"/>
      <c r="D235" s="183"/>
      <c r="E235" s="183"/>
    </row>
    <row r="236" spans="3:5" s="158" customFormat="1" hidden="1">
      <c r="C236" s="183"/>
      <c r="D236" s="183"/>
      <c r="E236" s="183"/>
    </row>
    <row r="237" spans="3:5" s="158" customFormat="1" hidden="1">
      <c r="C237" s="183"/>
      <c r="D237" s="183"/>
      <c r="E237" s="183"/>
    </row>
    <row r="238" spans="3:5" s="158" customFormat="1" hidden="1">
      <c r="C238" s="183"/>
      <c r="D238" s="183"/>
      <c r="E238" s="183"/>
    </row>
    <row r="239" spans="3:5" s="158" customFormat="1" hidden="1">
      <c r="C239" s="183"/>
      <c r="D239" s="183"/>
      <c r="E239" s="183"/>
    </row>
    <row r="240" spans="3:5" s="158" customFormat="1" hidden="1">
      <c r="C240" s="183"/>
      <c r="D240" s="183"/>
      <c r="E240" s="183"/>
    </row>
    <row r="241" spans="3:5" s="158" customFormat="1" hidden="1">
      <c r="C241" s="183"/>
      <c r="D241" s="183"/>
      <c r="E241" s="183"/>
    </row>
    <row r="242" spans="3:5" s="158" customFormat="1" hidden="1">
      <c r="C242" s="183"/>
      <c r="D242" s="183"/>
      <c r="E242" s="183"/>
    </row>
    <row r="243" spans="3:5" s="158" customFormat="1" hidden="1">
      <c r="C243" s="183"/>
      <c r="D243" s="183"/>
      <c r="E243" s="183"/>
    </row>
    <row r="244" spans="3:5" s="158" customFormat="1" hidden="1">
      <c r="C244" s="183"/>
      <c r="D244" s="183"/>
      <c r="E244" s="183"/>
    </row>
    <row r="245" spans="3:5" s="158" customFormat="1" hidden="1">
      <c r="C245" s="183"/>
      <c r="D245" s="183"/>
      <c r="E245" s="183"/>
    </row>
    <row r="246" spans="3:5" s="158" customFormat="1" hidden="1">
      <c r="C246" s="183"/>
      <c r="D246" s="183"/>
      <c r="E246" s="183"/>
    </row>
    <row r="247" spans="3:5" s="158" customFormat="1" hidden="1">
      <c r="C247" s="183"/>
      <c r="D247" s="183"/>
      <c r="E247" s="183"/>
    </row>
    <row r="248" spans="3:5" s="158" customFormat="1" hidden="1">
      <c r="C248" s="183"/>
      <c r="D248" s="183"/>
      <c r="E248" s="183"/>
    </row>
    <row r="249" spans="3:5" s="158" customFormat="1" hidden="1">
      <c r="C249" s="183"/>
      <c r="D249" s="183"/>
      <c r="E249" s="183"/>
    </row>
    <row r="250" spans="3:5" s="158" customFormat="1" hidden="1">
      <c r="C250" s="183"/>
      <c r="D250" s="183"/>
      <c r="E250" s="183"/>
    </row>
    <row r="251" spans="3:5" s="158" customFormat="1" hidden="1">
      <c r="C251" s="183"/>
      <c r="D251" s="183"/>
      <c r="E251" s="183"/>
    </row>
    <row r="252" spans="3:5" s="158" customFormat="1" hidden="1">
      <c r="C252" s="183"/>
      <c r="D252" s="183"/>
      <c r="E252" s="183"/>
    </row>
    <row r="253" spans="3:5" s="158" customFormat="1" hidden="1">
      <c r="C253" s="183"/>
      <c r="D253" s="183"/>
      <c r="E253" s="183"/>
    </row>
    <row r="254" spans="3:5" s="158" customFormat="1" hidden="1">
      <c r="C254" s="183"/>
      <c r="D254" s="183"/>
      <c r="E254" s="183"/>
    </row>
    <row r="255" spans="3:5" s="158" customFormat="1" hidden="1">
      <c r="C255" s="183"/>
      <c r="D255" s="183"/>
      <c r="E255" s="183"/>
    </row>
    <row r="256" spans="3:5" s="158" customFormat="1" hidden="1">
      <c r="C256" s="183"/>
      <c r="D256" s="183"/>
      <c r="E256" s="183"/>
    </row>
    <row r="257" spans="3:5" s="158" customFormat="1" hidden="1">
      <c r="C257" s="183"/>
      <c r="D257" s="183"/>
      <c r="E257" s="183"/>
    </row>
    <row r="258" spans="3:5" s="158" customFormat="1" hidden="1">
      <c r="C258" s="183"/>
      <c r="D258" s="183"/>
      <c r="E258" s="183"/>
    </row>
    <row r="259" spans="3:5" s="158" customFormat="1" hidden="1">
      <c r="C259" s="183"/>
      <c r="D259" s="183"/>
      <c r="E259" s="183"/>
    </row>
    <row r="260" spans="3:5" s="158" customFormat="1" hidden="1">
      <c r="C260" s="183"/>
      <c r="D260" s="183"/>
      <c r="E260" s="183"/>
    </row>
    <row r="261" spans="3:5" s="158" customFormat="1" hidden="1">
      <c r="C261" s="183"/>
      <c r="D261" s="183"/>
      <c r="E261" s="183"/>
    </row>
    <row r="262" spans="3:5" s="158" customFormat="1" hidden="1">
      <c r="C262" s="183"/>
      <c r="D262" s="183"/>
      <c r="E262" s="183"/>
    </row>
    <row r="263" spans="3:5" s="158" customFormat="1" hidden="1">
      <c r="C263" s="183"/>
      <c r="D263" s="183"/>
      <c r="E263" s="183"/>
    </row>
    <row r="264" spans="3:5" s="158" customFormat="1" hidden="1">
      <c r="C264" s="183"/>
      <c r="D264" s="183"/>
      <c r="E264" s="183"/>
    </row>
    <row r="265" spans="3:5" s="158" customFormat="1" hidden="1">
      <c r="C265" s="183"/>
      <c r="D265" s="183"/>
      <c r="E265" s="183"/>
    </row>
    <row r="266" spans="3:5" s="158" customFormat="1" hidden="1">
      <c r="C266" s="183"/>
      <c r="D266" s="183"/>
      <c r="E266" s="183"/>
    </row>
    <row r="267" spans="3:5" s="158" customFormat="1" hidden="1">
      <c r="C267" s="183"/>
      <c r="D267" s="183"/>
      <c r="E267" s="183"/>
    </row>
    <row r="268" spans="3:5" s="158" customFormat="1" hidden="1">
      <c r="C268" s="183"/>
      <c r="D268" s="183"/>
      <c r="E268" s="183"/>
    </row>
    <row r="269" spans="3:5" s="158" customFormat="1" hidden="1">
      <c r="C269" s="183"/>
      <c r="D269" s="183"/>
      <c r="E269" s="183"/>
    </row>
    <row r="270" spans="3:5" s="158" customFormat="1" hidden="1">
      <c r="C270" s="183"/>
      <c r="D270" s="183"/>
      <c r="E270" s="183"/>
    </row>
    <row r="271" spans="3:5" s="158" customFormat="1" hidden="1">
      <c r="C271" s="183"/>
      <c r="D271" s="183"/>
      <c r="E271" s="183"/>
    </row>
    <row r="272" spans="3:5" s="158" customFormat="1" hidden="1">
      <c r="C272" s="183"/>
      <c r="D272" s="183"/>
      <c r="E272" s="183"/>
    </row>
    <row r="273" spans="3:5" s="158" customFormat="1" hidden="1">
      <c r="C273" s="183"/>
      <c r="D273" s="183"/>
      <c r="E273" s="183"/>
    </row>
    <row r="274" spans="3:5" s="158" customFormat="1" hidden="1">
      <c r="C274" s="183"/>
      <c r="D274" s="183"/>
      <c r="E274" s="183"/>
    </row>
    <row r="275" spans="3:5" s="158" customFormat="1" hidden="1">
      <c r="C275" s="183"/>
      <c r="D275" s="183"/>
      <c r="E275" s="183"/>
    </row>
    <row r="276" spans="3:5" s="158" customFormat="1" hidden="1">
      <c r="C276" s="183"/>
      <c r="D276" s="183"/>
      <c r="E276" s="183"/>
    </row>
    <row r="277" spans="3:5" s="158" customFormat="1" hidden="1">
      <c r="C277" s="183"/>
      <c r="D277" s="183"/>
      <c r="E277" s="183"/>
    </row>
    <row r="278" spans="3:5" s="158" customFormat="1" hidden="1">
      <c r="C278" s="183"/>
      <c r="D278" s="183"/>
      <c r="E278" s="183"/>
    </row>
    <row r="279" spans="3:5" s="158" customFormat="1" hidden="1">
      <c r="C279" s="183"/>
      <c r="D279" s="183"/>
      <c r="E279" s="183"/>
    </row>
    <row r="280" spans="3:5" s="158" customFormat="1" hidden="1">
      <c r="C280" s="183"/>
      <c r="D280" s="183"/>
      <c r="E280" s="183"/>
    </row>
    <row r="281" spans="3:5" s="158" customFormat="1" hidden="1">
      <c r="C281" s="183"/>
      <c r="D281" s="183"/>
      <c r="E281" s="183"/>
    </row>
    <row r="282" spans="3:5" s="158" customFormat="1" hidden="1">
      <c r="C282" s="183"/>
      <c r="D282" s="183"/>
      <c r="E282" s="183"/>
    </row>
    <row r="283" spans="3:5" s="158" customFormat="1" hidden="1">
      <c r="C283" s="183"/>
      <c r="D283" s="183"/>
      <c r="E283" s="183"/>
    </row>
    <row r="284" spans="3:5" s="158" customFormat="1" hidden="1">
      <c r="C284" s="183"/>
      <c r="D284" s="183"/>
      <c r="E284" s="183"/>
    </row>
    <row r="285" spans="3:5" s="158" customFormat="1" hidden="1">
      <c r="C285" s="183"/>
      <c r="D285" s="183"/>
      <c r="E285" s="183"/>
    </row>
    <row r="286" spans="3:5" s="158" customFormat="1" hidden="1">
      <c r="C286" s="183"/>
      <c r="D286" s="183"/>
      <c r="E286" s="183"/>
    </row>
    <row r="287" spans="3:5" s="158" customFormat="1" hidden="1">
      <c r="C287" s="183"/>
      <c r="D287" s="183"/>
      <c r="E287" s="183"/>
    </row>
    <row r="288" spans="3:5" s="158" customFormat="1" hidden="1">
      <c r="C288" s="183"/>
      <c r="D288" s="183"/>
      <c r="E288" s="183"/>
    </row>
    <row r="289" spans="3:5" s="158" customFormat="1" hidden="1">
      <c r="C289" s="183"/>
      <c r="D289" s="183"/>
      <c r="E289" s="183"/>
    </row>
    <row r="290" spans="3:5" s="158" customFormat="1" hidden="1">
      <c r="C290" s="183"/>
      <c r="D290" s="183"/>
      <c r="E290" s="183"/>
    </row>
    <row r="291" spans="3:5" s="158" customFormat="1" hidden="1">
      <c r="C291" s="183"/>
      <c r="D291" s="183"/>
      <c r="E291" s="183"/>
    </row>
    <row r="292" spans="3:5" s="158" customFormat="1" hidden="1">
      <c r="C292" s="183"/>
      <c r="D292" s="183"/>
      <c r="E292" s="183"/>
    </row>
    <row r="293" spans="3:5" s="158" customFormat="1" hidden="1">
      <c r="C293" s="183"/>
      <c r="D293" s="183"/>
      <c r="E293" s="183"/>
    </row>
    <row r="294" spans="3:5" s="158" customFormat="1" hidden="1">
      <c r="C294" s="183"/>
      <c r="D294" s="183"/>
      <c r="E294" s="183"/>
    </row>
    <row r="295" spans="3:5" s="158" customFormat="1" hidden="1">
      <c r="C295" s="183"/>
      <c r="D295" s="183"/>
      <c r="E295" s="183"/>
    </row>
    <row r="296" spans="3:5" s="158" customFormat="1" hidden="1">
      <c r="C296" s="183"/>
      <c r="D296" s="183"/>
      <c r="E296" s="183"/>
    </row>
    <row r="297" spans="3:5" s="158" customFormat="1" hidden="1">
      <c r="C297" s="183"/>
      <c r="D297" s="183"/>
      <c r="E297" s="183"/>
    </row>
    <row r="298" spans="3:5" s="158" customFormat="1" hidden="1">
      <c r="C298" s="183"/>
      <c r="D298" s="183"/>
      <c r="E298" s="183"/>
    </row>
    <row r="299" spans="3:5" s="158" customFormat="1" hidden="1">
      <c r="C299" s="183"/>
      <c r="D299" s="183"/>
      <c r="E299" s="183"/>
    </row>
    <row r="300" spans="3:5" s="158" customFormat="1" hidden="1">
      <c r="C300" s="183"/>
      <c r="D300" s="183"/>
      <c r="E300" s="183"/>
    </row>
    <row r="301" spans="3:5" s="158" customFormat="1" hidden="1">
      <c r="C301" s="183"/>
      <c r="D301" s="183"/>
      <c r="E301" s="183"/>
    </row>
    <row r="302" spans="3:5" s="158" customFormat="1" hidden="1">
      <c r="C302" s="183"/>
      <c r="D302" s="183"/>
      <c r="E302" s="183"/>
    </row>
    <row r="303" spans="3:5" s="158" customFormat="1" hidden="1">
      <c r="C303" s="183"/>
      <c r="D303" s="183"/>
      <c r="E303" s="183"/>
    </row>
    <row r="304" spans="3:5" s="158" customFormat="1" hidden="1">
      <c r="C304" s="183"/>
      <c r="D304" s="183"/>
      <c r="E304" s="183"/>
    </row>
    <row r="305" spans="3:5" s="158" customFormat="1" hidden="1">
      <c r="C305" s="183"/>
      <c r="D305" s="183"/>
      <c r="E305" s="183"/>
    </row>
    <row r="306" spans="3:5" s="158" customFormat="1" hidden="1">
      <c r="C306" s="183"/>
      <c r="D306" s="183"/>
      <c r="E306" s="183"/>
    </row>
    <row r="307" spans="3:5" s="158" customFormat="1" hidden="1">
      <c r="C307" s="183"/>
      <c r="D307" s="183"/>
      <c r="E307" s="183"/>
    </row>
    <row r="308" spans="3:5" s="158" customFormat="1" hidden="1">
      <c r="C308" s="183"/>
      <c r="D308" s="183"/>
      <c r="E308" s="183"/>
    </row>
    <row r="309" spans="3:5" s="158" customFormat="1" hidden="1">
      <c r="C309" s="183"/>
      <c r="D309" s="183"/>
      <c r="E309" s="183"/>
    </row>
    <row r="310" spans="3:5" s="158" customFormat="1" hidden="1">
      <c r="C310" s="183"/>
      <c r="D310" s="183"/>
      <c r="E310" s="183"/>
    </row>
    <row r="311" spans="3:5" s="158" customFormat="1" hidden="1">
      <c r="C311" s="183"/>
      <c r="D311" s="183"/>
      <c r="E311" s="183"/>
    </row>
    <row r="312" spans="3:5" s="158" customFormat="1" hidden="1">
      <c r="C312" s="183"/>
      <c r="D312" s="183"/>
      <c r="E312" s="183"/>
    </row>
    <row r="313" spans="3:5" s="158" customFormat="1" hidden="1">
      <c r="C313" s="183"/>
      <c r="D313" s="183"/>
      <c r="E313" s="183"/>
    </row>
    <row r="314" spans="3:5" s="158" customFormat="1" hidden="1">
      <c r="C314" s="183"/>
      <c r="D314" s="183"/>
      <c r="E314" s="183"/>
    </row>
    <row r="315" spans="3:5" s="158" customFormat="1" hidden="1">
      <c r="C315" s="183"/>
      <c r="D315" s="183"/>
      <c r="E315" s="183"/>
    </row>
    <row r="316" spans="3:5" s="158" customFormat="1" hidden="1">
      <c r="C316" s="183"/>
      <c r="D316" s="183"/>
      <c r="E316" s="183"/>
    </row>
    <row r="317" spans="3:5" s="158" customFormat="1" hidden="1">
      <c r="C317" s="183"/>
      <c r="D317" s="183"/>
      <c r="E317" s="183"/>
    </row>
    <row r="318" spans="3:5" s="158" customFormat="1" hidden="1">
      <c r="C318" s="183"/>
      <c r="D318" s="183"/>
      <c r="E318" s="183"/>
    </row>
    <row r="319" spans="3:5" s="158" customFormat="1" hidden="1">
      <c r="C319" s="183"/>
      <c r="D319" s="183"/>
      <c r="E319" s="183"/>
    </row>
    <row r="320" spans="3:5" s="158" customFormat="1" hidden="1">
      <c r="C320" s="183"/>
      <c r="D320" s="183"/>
      <c r="E320" s="183"/>
    </row>
    <row r="321" spans="3:5" s="158" customFormat="1" hidden="1">
      <c r="C321" s="183"/>
      <c r="D321" s="183"/>
      <c r="E321" s="183"/>
    </row>
    <row r="322" spans="3:5" s="158" customFormat="1" hidden="1">
      <c r="C322" s="183"/>
      <c r="D322" s="183"/>
      <c r="E322" s="183"/>
    </row>
    <row r="323" spans="3:5" s="158" customFormat="1" hidden="1">
      <c r="C323" s="183"/>
      <c r="D323" s="183"/>
      <c r="E323" s="183"/>
    </row>
    <row r="324" spans="3:5" s="158" customFormat="1" hidden="1">
      <c r="C324" s="183"/>
      <c r="D324" s="183"/>
      <c r="E324" s="183"/>
    </row>
    <row r="325" spans="3:5" s="158" customFormat="1" hidden="1">
      <c r="C325" s="183"/>
      <c r="D325" s="183"/>
      <c r="E325" s="183"/>
    </row>
    <row r="326" spans="3:5" s="158" customFormat="1" hidden="1">
      <c r="C326" s="183"/>
      <c r="D326" s="183"/>
      <c r="E326" s="183"/>
    </row>
    <row r="327" spans="3:5" s="158" customFormat="1" hidden="1">
      <c r="C327" s="183"/>
      <c r="D327" s="183"/>
      <c r="E327" s="183"/>
    </row>
    <row r="328" spans="3:5" s="158" customFormat="1" hidden="1">
      <c r="C328" s="183"/>
      <c r="D328" s="183"/>
      <c r="E328" s="183"/>
    </row>
    <row r="329" spans="3:5" s="158" customFormat="1" hidden="1">
      <c r="C329" s="183"/>
      <c r="D329" s="183"/>
      <c r="E329" s="183"/>
    </row>
    <row r="330" spans="3:5" s="158" customFormat="1" hidden="1">
      <c r="C330" s="183"/>
      <c r="D330" s="183"/>
      <c r="E330" s="183"/>
    </row>
    <row r="331" spans="3:5" s="158" customFormat="1" hidden="1">
      <c r="C331" s="183"/>
      <c r="D331" s="183"/>
      <c r="E331" s="183"/>
    </row>
    <row r="332" spans="3:5" s="158" customFormat="1" hidden="1">
      <c r="C332" s="183"/>
      <c r="D332" s="183"/>
      <c r="E332" s="183"/>
    </row>
    <row r="333" spans="3:5" s="158" customFormat="1" hidden="1">
      <c r="C333" s="183"/>
      <c r="D333" s="183"/>
      <c r="E333" s="183"/>
    </row>
    <row r="334" spans="3:5" s="158" customFormat="1" hidden="1">
      <c r="C334" s="183"/>
      <c r="D334" s="183"/>
      <c r="E334" s="183"/>
    </row>
    <row r="335" spans="3:5" s="158" customFormat="1" hidden="1">
      <c r="C335" s="183"/>
      <c r="D335" s="183"/>
      <c r="E335" s="183"/>
    </row>
    <row r="336" spans="3:5" s="158" customFormat="1" hidden="1">
      <c r="C336" s="183"/>
      <c r="D336" s="183"/>
      <c r="E336" s="183"/>
    </row>
    <row r="337" spans="3:5" s="158" customFormat="1" hidden="1">
      <c r="C337" s="183"/>
      <c r="D337" s="183"/>
      <c r="E337" s="183"/>
    </row>
    <row r="338" spans="3:5" s="158" customFormat="1" hidden="1">
      <c r="C338" s="183"/>
      <c r="D338" s="183"/>
      <c r="E338" s="183"/>
    </row>
    <row r="339" spans="3:5" s="158" customFormat="1" hidden="1">
      <c r="C339" s="183"/>
      <c r="D339" s="183"/>
      <c r="E339" s="183"/>
    </row>
    <row r="340" spans="3:5" s="158" customFormat="1" hidden="1">
      <c r="C340" s="183"/>
      <c r="D340" s="183"/>
      <c r="E340" s="183"/>
    </row>
    <row r="341" spans="3:5" s="158" customFormat="1" hidden="1">
      <c r="C341" s="183"/>
      <c r="D341" s="183"/>
      <c r="E341" s="183"/>
    </row>
    <row r="342" spans="3:5" s="158" customFormat="1" hidden="1">
      <c r="C342" s="183"/>
      <c r="D342" s="183"/>
      <c r="E342" s="183"/>
    </row>
    <row r="343" spans="3:5" s="158" customFormat="1" hidden="1">
      <c r="C343" s="183"/>
      <c r="D343" s="183"/>
      <c r="E343" s="183"/>
    </row>
    <row r="344" spans="3:5" s="158" customFormat="1" hidden="1">
      <c r="C344" s="183"/>
      <c r="D344" s="183"/>
      <c r="E344" s="183"/>
    </row>
    <row r="345" spans="3:5" s="158" customFormat="1" hidden="1">
      <c r="C345" s="183"/>
      <c r="D345" s="183"/>
      <c r="E345" s="183"/>
    </row>
    <row r="346" spans="3:5" s="158" customFormat="1" hidden="1">
      <c r="C346" s="183"/>
      <c r="D346" s="183"/>
      <c r="E346" s="183"/>
    </row>
    <row r="347" spans="3:5" s="158" customFormat="1" hidden="1">
      <c r="C347" s="183"/>
      <c r="D347" s="183"/>
      <c r="E347" s="183"/>
    </row>
    <row r="348" spans="3:5" s="158" customFormat="1" hidden="1">
      <c r="C348" s="183"/>
      <c r="D348" s="183"/>
      <c r="E348" s="183"/>
    </row>
    <row r="349" spans="3:5" s="158" customFormat="1" hidden="1">
      <c r="C349" s="183"/>
      <c r="D349" s="183"/>
      <c r="E349" s="183"/>
    </row>
    <row r="350" spans="3:5" s="158" customFormat="1" hidden="1">
      <c r="C350" s="183"/>
      <c r="D350" s="183"/>
      <c r="E350" s="183"/>
    </row>
    <row r="351" spans="3:5" s="158" customFormat="1" hidden="1">
      <c r="C351" s="183"/>
      <c r="D351" s="183"/>
      <c r="E351" s="183"/>
    </row>
    <row r="352" spans="3:5" s="158" customFormat="1" hidden="1">
      <c r="C352" s="183"/>
      <c r="D352" s="183"/>
      <c r="E352" s="183"/>
    </row>
    <row r="353" spans="3:5" s="158" customFormat="1" hidden="1">
      <c r="C353" s="183"/>
      <c r="D353" s="183"/>
      <c r="E353" s="183"/>
    </row>
    <row r="354" spans="3:5" s="158" customFormat="1" hidden="1">
      <c r="C354" s="183"/>
      <c r="D354" s="183"/>
      <c r="E354" s="183"/>
    </row>
    <row r="355" spans="3:5" s="158" customFormat="1" hidden="1">
      <c r="C355" s="183"/>
      <c r="D355" s="183"/>
      <c r="E355" s="183"/>
    </row>
    <row r="356" spans="3:5" s="158" customFormat="1" hidden="1">
      <c r="C356" s="183"/>
      <c r="D356" s="183"/>
      <c r="E356" s="183"/>
    </row>
    <row r="357" spans="3:5" s="158" customFormat="1" hidden="1">
      <c r="C357" s="183"/>
      <c r="D357" s="183"/>
      <c r="E357" s="183"/>
    </row>
    <row r="358" spans="3:5" s="158" customFormat="1" hidden="1">
      <c r="C358" s="183"/>
      <c r="D358" s="183"/>
      <c r="E358" s="183"/>
    </row>
    <row r="359" spans="3:5" s="158" customFormat="1" hidden="1">
      <c r="C359" s="183"/>
      <c r="D359" s="183"/>
      <c r="E359" s="183"/>
    </row>
    <row r="360" spans="3:5" s="158" customFormat="1" hidden="1">
      <c r="C360" s="183"/>
      <c r="D360" s="183"/>
      <c r="E360" s="183"/>
    </row>
    <row r="361" spans="3:5" s="158" customFormat="1" hidden="1">
      <c r="C361" s="183"/>
      <c r="D361" s="183"/>
      <c r="E361" s="183"/>
    </row>
    <row r="362" spans="3:5" s="158" customFormat="1" hidden="1">
      <c r="C362" s="183"/>
      <c r="D362" s="183"/>
      <c r="E362" s="183"/>
    </row>
    <row r="363" spans="3:5" s="158" customFormat="1" hidden="1">
      <c r="C363" s="183"/>
      <c r="D363" s="183"/>
      <c r="E363" s="183"/>
    </row>
    <row r="364" spans="3:5" s="158" customFormat="1" hidden="1">
      <c r="C364" s="183"/>
      <c r="D364" s="183"/>
      <c r="E364" s="183"/>
    </row>
    <row r="365" spans="3:5" s="158" customFormat="1" hidden="1">
      <c r="C365" s="183"/>
      <c r="D365" s="183"/>
      <c r="E365" s="183"/>
    </row>
    <row r="366" spans="3:5" s="158" customFormat="1" hidden="1">
      <c r="C366" s="183"/>
      <c r="D366" s="183"/>
      <c r="E366" s="183"/>
    </row>
    <row r="367" spans="3:5" s="158" customFormat="1" hidden="1">
      <c r="C367" s="183"/>
      <c r="D367" s="183"/>
      <c r="E367" s="183"/>
    </row>
    <row r="368" spans="3:5" s="158" customFormat="1" hidden="1">
      <c r="C368" s="183"/>
      <c r="D368" s="183"/>
      <c r="E368" s="183"/>
    </row>
    <row r="369" spans="3:5" s="158" customFormat="1" hidden="1">
      <c r="C369" s="183"/>
      <c r="D369" s="183"/>
      <c r="E369" s="183"/>
    </row>
    <row r="370" spans="3:5" s="158" customFormat="1" hidden="1">
      <c r="C370" s="183"/>
      <c r="D370" s="183"/>
      <c r="E370" s="183"/>
    </row>
    <row r="371" spans="3:5" s="158" customFormat="1" hidden="1">
      <c r="C371" s="183"/>
      <c r="D371" s="183"/>
      <c r="E371" s="183"/>
    </row>
    <row r="372" spans="3:5" s="158" customFormat="1" hidden="1">
      <c r="C372" s="183"/>
      <c r="D372" s="183"/>
      <c r="E372" s="183"/>
    </row>
    <row r="373" spans="3:5" s="158" customFormat="1" hidden="1">
      <c r="C373" s="183"/>
      <c r="D373" s="183"/>
      <c r="E373" s="183"/>
    </row>
    <row r="374" spans="3:5" s="158" customFormat="1" hidden="1">
      <c r="C374" s="183"/>
      <c r="D374" s="183"/>
      <c r="E374" s="183"/>
    </row>
    <row r="375" spans="3:5" s="158" customFormat="1" hidden="1">
      <c r="C375" s="183"/>
      <c r="D375" s="183"/>
      <c r="E375" s="183"/>
    </row>
    <row r="376" spans="3:5" s="158" customFormat="1" hidden="1">
      <c r="C376" s="183"/>
      <c r="D376" s="183"/>
      <c r="E376" s="183"/>
    </row>
    <row r="377" spans="3:5" s="158" customFormat="1" hidden="1">
      <c r="C377" s="183"/>
      <c r="D377" s="183"/>
      <c r="E377" s="183"/>
    </row>
    <row r="378" spans="3:5" s="158" customFormat="1" hidden="1">
      <c r="C378" s="183"/>
      <c r="D378" s="183"/>
      <c r="E378" s="183"/>
    </row>
    <row r="379" spans="3:5" s="158" customFormat="1" hidden="1">
      <c r="C379" s="183"/>
      <c r="D379" s="183"/>
      <c r="E379" s="183"/>
    </row>
    <row r="380" spans="3:5" s="158" customFormat="1" hidden="1">
      <c r="C380" s="183"/>
      <c r="D380" s="183"/>
      <c r="E380" s="183"/>
    </row>
    <row r="381" spans="3:5" s="158" customFormat="1" hidden="1">
      <c r="C381" s="183"/>
      <c r="D381" s="183"/>
      <c r="E381" s="183"/>
    </row>
    <row r="382" spans="3:5" s="158" customFormat="1" hidden="1">
      <c r="C382" s="183"/>
      <c r="D382" s="183"/>
      <c r="E382" s="183"/>
    </row>
    <row r="383" spans="3:5" s="158" customFormat="1" hidden="1">
      <c r="C383" s="183"/>
      <c r="D383" s="183"/>
      <c r="E383" s="183"/>
    </row>
    <row r="384" spans="3:5" s="158" customFormat="1" hidden="1">
      <c r="C384" s="183"/>
      <c r="D384" s="183"/>
      <c r="E384" s="183"/>
    </row>
    <row r="385" spans="3:5" s="158" customFormat="1" hidden="1">
      <c r="C385" s="183"/>
      <c r="D385" s="183"/>
      <c r="E385" s="183"/>
    </row>
    <row r="386" spans="3:5" s="158" customFormat="1" hidden="1">
      <c r="C386" s="183"/>
      <c r="D386" s="183"/>
      <c r="E386" s="183"/>
    </row>
    <row r="387" spans="3:5" s="158" customFormat="1" hidden="1">
      <c r="C387" s="183"/>
      <c r="D387" s="183"/>
      <c r="E387" s="183"/>
    </row>
    <row r="388" spans="3:5" s="158" customFormat="1" hidden="1">
      <c r="C388" s="183"/>
      <c r="D388" s="183"/>
      <c r="E388" s="183"/>
    </row>
    <row r="389" spans="3:5" s="158" customFormat="1" hidden="1">
      <c r="C389" s="183"/>
      <c r="D389" s="183"/>
      <c r="E389" s="183"/>
    </row>
    <row r="390" spans="3:5" s="158" customFormat="1" hidden="1">
      <c r="C390" s="183"/>
      <c r="D390" s="183"/>
      <c r="E390" s="183"/>
    </row>
    <row r="391" spans="3:5" s="158" customFormat="1" hidden="1">
      <c r="C391" s="183"/>
      <c r="D391" s="183"/>
      <c r="E391" s="183"/>
    </row>
    <row r="392" spans="3:5" s="158" customFormat="1" hidden="1">
      <c r="C392" s="183"/>
      <c r="D392" s="183"/>
      <c r="E392" s="183"/>
    </row>
    <row r="393" spans="3:5" s="158" customFormat="1" hidden="1">
      <c r="C393" s="183"/>
      <c r="D393" s="183"/>
      <c r="E393" s="183"/>
    </row>
    <row r="394" spans="3:5" s="158" customFormat="1" hidden="1">
      <c r="C394" s="183"/>
      <c r="D394" s="183"/>
      <c r="E394" s="183"/>
    </row>
    <row r="395" spans="3:5" s="158" customFormat="1" hidden="1">
      <c r="C395" s="183"/>
      <c r="D395" s="183"/>
      <c r="E395" s="183"/>
    </row>
    <row r="396" spans="3:5" s="158" customFormat="1" hidden="1">
      <c r="C396" s="183"/>
      <c r="D396" s="183"/>
      <c r="E396" s="183"/>
    </row>
    <row r="397" spans="3:5" s="158" customFormat="1" hidden="1">
      <c r="C397" s="183"/>
      <c r="D397" s="183"/>
      <c r="E397" s="183"/>
    </row>
    <row r="398" spans="3:5" s="158" customFormat="1" hidden="1">
      <c r="C398" s="183"/>
      <c r="D398" s="183"/>
      <c r="E398" s="183"/>
    </row>
    <row r="399" spans="3:5" s="158" customFormat="1" hidden="1">
      <c r="C399" s="183"/>
      <c r="D399" s="183"/>
      <c r="E399" s="183"/>
    </row>
    <row r="400" spans="3:5" s="158" customFormat="1" hidden="1">
      <c r="C400" s="183"/>
      <c r="D400" s="183"/>
      <c r="E400" s="183"/>
    </row>
    <row r="401" spans="3:5" s="158" customFormat="1" hidden="1">
      <c r="C401" s="183"/>
      <c r="D401" s="183"/>
      <c r="E401" s="183"/>
    </row>
    <row r="402" spans="3:5" s="158" customFormat="1" hidden="1">
      <c r="C402" s="183"/>
      <c r="D402" s="183"/>
      <c r="E402" s="183"/>
    </row>
    <row r="403" spans="3:5" s="158" customFormat="1" hidden="1">
      <c r="C403" s="183"/>
      <c r="D403" s="183"/>
      <c r="E403" s="183"/>
    </row>
    <row r="404" spans="3:5" s="158" customFormat="1" hidden="1">
      <c r="C404" s="183"/>
      <c r="D404" s="183"/>
      <c r="E404" s="183"/>
    </row>
    <row r="405" spans="3:5" s="158" customFormat="1" hidden="1">
      <c r="C405" s="183"/>
      <c r="D405" s="183"/>
      <c r="E405" s="183"/>
    </row>
    <row r="406" spans="3:5" s="158" customFormat="1" hidden="1">
      <c r="C406" s="183"/>
      <c r="D406" s="183"/>
      <c r="E406" s="183"/>
    </row>
    <row r="407" spans="3:5" s="158" customFormat="1" hidden="1">
      <c r="C407" s="183"/>
      <c r="D407" s="183"/>
      <c r="E407" s="183"/>
    </row>
    <row r="408" spans="3:5" s="158" customFormat="1" hidden="1">
      <c r="C408" s="183"/>
      <c r="D408" s="183"/>
      <c r="E408" s="183"/>
    </row>
    <row r="409" spans="3:5" s="158" customFormat="1" hidden="1">
      <c r="C409" s="183"/>
      <c r="D409" s="183"/>
      <c r="E409" s="183"/>
    </row>
    <row r="410" spans="3:5" s="158" customFormat="1" hidden="1">
      <c r="C410" s="183"/>
      <c r="D410" s="183"/>
      <c r="E410" s="183"/>
    </row>
    <row r="411" spans="3:5" s="158" customFormat="1" hidden="1">
      <c r="C411" s="183"/>
      <c r="D411" s="183"/>
      <c r="E411" s="183"/>
    </row>
    <row r="412" spans="3:5" s="158" customFormat="1" hidden="1">
      <c r="C412" s="183"/>
      <c r="D412" s="183"/>
      <c r="E412" s="183"/>
    </row>
    <row r="413" spans="3:5" s="158" customFormat="1" hidden="1">
      <c r="C413" s="183"/>
      <c r="D413" s="183"/>
      <c r="E413" s="183"/>
    </row>
    <row r="414" spans="3:5" s="158" customFormat="1" hidden="1">
      <c r="C414" s="183"/>
      <c r="D414" s="183"/>
      <c r="E414" s="183"/>
    </row>
    <row r="415" spans="3:5" s="158" customFormat="1" hidden="1">
      <c r="C415" s="183"/>
      <c r="D415" s="183"/>
      <c r="E415" s="183"/>
    </row>
    <row r="416" spans="3:5" s="158" customFormat="1" hidden="1">
      <c r="C416" s="183"/>
      <c r="D416" s="183"/>
      <c r="E416" s="183"/>
    </row>
    <row r="417" spans="3:5" s="158" customFormat="1" hidden="1">
      <c r="C417" s="183"/>
      <c r="D417" s="183"/>
      <c r="E417" s="183"/>
    </row>
    <row r="418" spans="3:5" s="158" customFormat="1" hidden="1">
      <c r="C418" s="183"/>
      <c r="D418" s="183"/>
      <c r="E418" s="183"/>
    </row>
    <row r="419" spans="3:5" s="158" customFormat="1" hidden="1">
      <c r="C419" s="183"/>
      <c r="D419" s="183"/>
      <c r="E419" s="183"/>
    </row>
    <row r="420" spans="3:5" s="158" customFormat="1" hidden="1">
      <c r="C420" s="183"/>
      <c r="D420" s="183"/>
      <c r="E420" s="183"/>
    </row>
    <row r="421" spans="3:5" s="158" customFormat="1" hidden="1">
      <c r="C421" s="183"/>
      <c r="D421" s="183"/>
      <c r="E421" s="183"/>
    </row>
    <row r="422" spans="3:5" s="158" customFormat="1" hidden="1">
      <c r="C422" s="183"/>
      <c r="D422" s="183"/>
      <c r="E422" s="183"/>
    </row>
    <row r="423" spans="3:5" s="158" customFormat="1" hidden="1">
      <c r="C423" s="183"/>
      <c r="D423" s="183"/>
      <c r="E423" s="183"/>
    </row>
    <row r="424" spans="3:5" s="158" customFormat="1" hidden="1">
      <c r="C424" s="183"/>
      <c r="D424" s="183"/>
      <c r="E424" s="183"/>
    </row>
    <row r="425" spans="3:5" s="158" customFormat="1" hidden="1">
      <c r="C425" s="183"/>
      <c r="D425" s="183"/>
      <c r="E425" s="183"/>
    </row>
    <row r="426" spans="3:5" s="158" customFormat="1" hidden="1">
      <c r="C426" s="183"/>
      <c r="D426" s="183"/>
      <c r="E426" s="183"/>
    </row>
    <row r="427" spans="3:5" s="158" customFormat="1" hidden="1">
      <c r="C427" s="183"/>
      <c r="D427" s="183"/>
      <c r="E427" s="183"/>
    </row>
    <row r="428" spans="3:5" s="158" customFormat="1" hidden="1">
      <c r="C428" s="183"/>
      <c r="D428" s="183"/>
      <c r="E428" s="183"/>
    </row>
    <row r="429" spans="3:5" s="158" customFormat="1" hidden="1">
      <c r="C429" s="183"/>
      <c r="D429" s="183"/>
      <c r="E429" s="183"/>
    </row>
    <row r="430" spans="3:5" s="158" customFormat="1" hidden="1">
      <c r="C430" s="183"/>
      <c r="D430" s="183"/>
      <c r="E430" s="183"/>
    </row>
    <row r="431" spans="3:5" s="158" customFormat="1" hidden="1">
      <c r="C431" s="183"/>
      <c r="D431" s="183"/>
      <c r="E431" s="183"/>
    </row>
    <row r="432" spans="3:5" s="158" customFormat="1" hidden="1">
      <c r="C432" s="183"/>
      <c r="D432" s="183"/>
      <c r="E432" s="183"/>
    </row>
    <row r="433" spans="3:5" s="158" customFormat="1" hidden="1">
      <c r="C433" s="183"/>
      <c r="D433" s="183"/>
      <c r="E433" s="183"/>
    </row>
    <row r="434" spans="3:5" s="158" customFormat="1" hidden="1">
      <c r="C434" s="183"/>
      <c r="D434" s="183"/>
      <c r="E434" s="183"/>
    </row>
    <row r="435" spans="3:5" s="158" customFormat="1" hidden="1">
      <c r="C435" s="183"/>
      <c r="D435" s="183"/>
      <c r="E435" s="183"/>
    </row>
    <row r="436" spans="3:5" s="158" customFormat="1" hidden="1">
      <c r="C436" s="183"/>
      <c r="D436" s="183"/>
      <c r="E436" s="183"/>
    </row>
    <row r="437" spans="3:5" s="158" customFormat="1" hidden="1">
      <c r="C437" s="183"/>
      <c r="D437" s="183"/>
      <c r="E437" s="183"/>
    </row>
    <row r="438" spans="3:5" s="158" customFormat="1" hidden="1">
      <c r="C438" s="183"/>
      <c r="D438" s="183"/>
      <c r="E438" s="183"/>
    </row>
    <row r="439" spans="3:5" s="158" customFormat="1" hidden="1">
      <c r="C439" s="183"/>
      <c r="D439" s="183"/>
      <c r="E439" s="183"/>
    </row>
    <row r="440" spans="3:5" s="158" customFormat="1" hidden="1">
      <c r="C440" s="183"/>
      <c r="D440" s="183"/>
      <c r="E440" s="183"/>
    </row>
    <row r="441" spans="3:5" s="158" customFormat="1" hidden="1">
      <c r="C441" s="183"/>
      <c r="D441" s="183"/>
      <c r="E441" s="183"/>
    </row>
    <row r="442" spans="3:5" s="158" customFormat="1" hidden="1">
      <c r="C442" s="183"/>
      <c r="D442" s="183"/>
      <c r="E442" s="183"/>
    </row>
    <row r="443" spans="3:5" s="158" customFormat="1" hidden="1">
      <c r="C443" s="183"/>
      <c r="D443" s="183"/>
      <c r="E443" s="183"/>
    </row>
    <row r="444" spans="3:5" s="158" customFormat="1" hidden="1">
      <c r="C444" s="183"/>
      <c r="D444" s="183"/>
      <c r="E444" s="183"/>
    </row>
    <row r="445" spans="3:5" s="158" customFormat="1" hidden="1">
      <c r="C445" s="183"/>
      <c r="D445" s="183"/>
      <c r="E445" s="183"/>
    </row>
    <row r="446" spans="3:5" s="158" customFormat="1" hidden="1">
      <c r="C446" s="183"/>
      <c r="D446" s="183"/>
      <c r="E446" s="183"/>
    </row>
    <row r="447" spans="3:5" s="158" customFormat="1" hidden="1">
      <c r="C447" s="183"/>
      <c r="D447" s="183"/>
      <c r="E447" s="183"/>
    </row>
    <row r="448" spans="3:5" s="158" customFormat="1" hidden="1">
      <c r="C448" s="183"/>
      <c r="D448" s="183"/>
      <c r="E448" s="183"/>
    </row>
    <row r="449" spans="3:5" s="158" customFormat="1" hidden="1">
      <c r="C449" s="183"/>
      <c r="D449" s="183"/>
      <c r="E449" s="183"/>
    </row>
    <row r="450" spans="3:5" s="158" customFormat="1" hidden="1">
      <c r="C450" s="183"/>
      <c r="D450" s="183"/>
      <c r="E450" s="183"/>
    </row>
    <row r="451" spans="3:5" s="158" customFormat="1" hidden="1">
      <c r="C451" s="183"/>
      <c r="D451" s="183"/>
      <c r="E451" s="183"/>
    </row>
    <row r="452" spans="3:5" s="158" customFormat="1" hidden="1">
      <c r="C452" s="183"/>
      <c r="D452" s="183"/>
      <c r="E452" s="183"/>
    </row>
    <row r="453" spans="3:5" s="158" customFormat="1" hidden="1">
      <c r="C453" s="183"/>
      <c r="D453" s="183"/>
      <c r="E453" s="183"/>
    </row>
    <row r="454" spans="3:5" s="158" customFormat="1" hidden="1">
      <c r="C454" s="183"/>
      <c r="D454" s="183"/>
      <c r="E454" s="183"/>
    </row>
    <row r="455" spans="3:5" s="158" customFormat="1" hidden="1">
      <c r="C455" s="183"/>
      <c r="D455" s="183"/>
      <c r="E455" s="183"/>
    </row>
    <row r="456" spans="3:5" s="158" customFormat="1" hidden="1">
      <c r="C456" s="183"/>
      <c r="D456" s="183"/>
      <c r="E456" s="183"/>
    </row>
    <row r="457" spans="3:5" s="158" customFormat="1" hidden="1">
      <c r="C457" s="183"/>
      <c r="D457" s="183"/>
      <c r="E457" s="183"/>
    </row>
    <row r="458" spans="3:5" s="158" customFormat="1" hidden="1">
      <c r="C458" s="183"/>
      <c r="D458" s="183"/>
      <c r="E458" s="183"/>
    </row>
    <row r="459" spans="3:5" s="158" customFormat="1" hidden="1">
      <c r="C459" s="183"/>
      <c r="D459" s="183"/>
      <c r="E459" s="183"/>
    </row>
    <row r="460" spans="3:5" s="158" customFormat="1" hidden="1">
      <c r="C460" s="183"/>
      <c r="D460" s="183"/>
      <c r="E460" s="183"/>
    </row>
    <row r="461" spans="3:5" s="158" customFormat="1" hidden="1">
      <c r="C461" s="183"/>
      <c r="D461" s="183"/>
      <c r="E461" s="183"/>
    </row>
    <row r="462" spans="3:5" s="158" customFormat="1" hidden="1">
      <c r="C462" s="183"/>
      <c r="D462" s="183"/>
      <c r="E462" s="183"/>
    </row>
    <row r="463" spans="3:5" s="158" customFormat="1" hidden="1">
      <c r="C463" s="183"/>
      <c r="D463" s="183"/>
      <c r="E463" s="183"/>
    </row>
    <row r="464" spans="3:5" s="158" customFormat="1" hidden="1">
      <c r="C464" s="183"/>
      <c r="D464" s="183"/>
      <c r="E464" s="183"/>
    </row>
    <row r="465" spans="3:5" s="158" customFormat="1" hidden="1">
      <c r="C465" s="183"/>
      <c r="D465" s="183"/>
      <c r="E465" s="183"/>
    </row>
    <row r="466" spans="3:5" s="158" customFormat="1" hidden="1">
      <c r="C466" s="183"/>
      <c r="D466" s="183"/>
      <c r="E466" s="183"/>
    </row>
    <row r="467" spans="3:5" s="158" customFormat="1" hidden="1">
      <c r="C467" s="183"/>
      <c r="D467" s="183"/>
      <c r="E467" s="183"/>
    </row>
    <row r="468" spans="3:5" s="158" customFormat="1" hidden="1">
      <c r="C468" s="183"/>
      <c r="D468" s="183"/>
      <c r="E468" s="183"/>
    </row>
    <row r="469" spans="3:5" s="158" customFormat="1" hidden="1">
      <c r="C469" s="183"/>
      <c r="D469" s="183"/>
      <c r="E469" s="183"/>
    </row>
    <row r="470" spans="3:5" s="158" customFormat="1" hidden="1">
      <c r="C470" s="183"/>
      <c r="D470" s="183"/>
      <c r="E470" s="183"/>
    </row>
    <row r="471" spans="3:5" s="158" customFormat="1" hidden="1">
      <c r="C471" s="183"/>
      <c r="D471" s="183"/>
      <c r="E471" s="183"/>
    </row>
    <row r="472" spans="3:5" s="158" customFormat="1" hidden="1">
      <c r="C472" s="183"/>
      <c r="D472" s="183"/>
      <c r="E472" s="183"/>
    </row>
    <row r="473" spans="3:5" s="158" customFormat="1" hidden="1">
      <c r="C473" s="183"/>
      <c r="D473" s="183"/>
      <c r="E473" s="183"/>
    </row>
    <row r="474" spans="3:5" s="158" customFormat="1" hidden="1">
      <c r="C474" s="183"/>
      <c r="D474" s="183"/>
      <c r="E474" s="183"/>
    </row>
    <row r="475" spans="3:5" s="158" customFormat="1" hidden="1">
      <c r="C475" s="183"/>
      <c r="D475" s="183"/>
      <c r="E475" s="183"/>
    </row>
    <row r="476" spans="3:5" s="158" customFormat="1" hidden="1">
      <c r="C476" s="183"/>
      <c r="D476" s="183"/>
      <c r="E476" s="183"/>
    </row>
    <row r="477" spans="3:5" s="158" customFormat="1" hidden="1">
      <c r="C477" s="183"/>
      <c r="D477" s="183"/>
      <c r="E477" s="183"/>
    </row>
    <row r="478" spans="3:5" s="158" customFormat="1" hidden="1">
      <c r="C478" s="183"/>
      <c r="D478" s="183"/>
      <c r="E478" s="183"/>
    </row>
    <row r="479" spans="3:5" s="158" customFormat="1" hidden="1">
      <c r="C479" s="183"/>
      <c r="D479" s="183"/>
      <c r="E479" s="183"/>
    </row>
    <row r="480" spans="3:5" s="158" customFormat="1" hidden="1">
      <c r="C480" s="183"/>
      <c r="D480" s="183"/>
      <c r="E480" s="183"/>
    </row>
    <row r="481" spans="3:5" s="158" customFormat="1" hidden="1">
      <c r="C481" s="183"/>
      <c r="D481" s="183"/>
      <c r="E481" s="183"/>
    </row>
    <row r="482" spans="3:5" s="158" customFormat="1" hidden="1">
      <c r="C482" s="183"/>
      <c r="D482" s="183"/>
      <c r="E482" s="183"/>
    </row>
    <row r="483" spans="3:5" s="158" customFormat="1" hidden="1">
      <c r="C483" s="183"/>
      <c r="D483" s="183"/>
      <c r="E483" s="183"/>
    </row>
    <row r="484" spans="3:5" s="158" customFormat="1" hidden="1">
      <c r="C484" s="183"/>
      <c r="D484" s="183"/>
      <c r="E484" s="183"/>
    </row>
    <row r="485" spans="3:5" s="158" customFormat="1" hidden="1">
      <c r="C485" s="183"/>
      <c r="D485" s="183"/>
      <c r="E485" s="183"/>
    </row>
    <row r="486" spans="3:5" s="158" customFormat="1" hidden="1">
      <c r="C486" s="183"/>
      <c r="D486" s="183"/>
      <c r="E486" s="183"/>
    </row>
    <row r="487" spans="3:5" s="158" customFormat="1" hidden="1">
      <c r="C487" s="183"/>
      <c r="D487" s="183"/>
      <c r="E487" s="183"/>
    </row>
    <row r="488" spans="3:5" s="158" customFormat="1" hidden="1">
      <c r="C488" s="183"/>
      <c r="D488" s="183"/>
      <c r="E488" s="183"/>
    </row>
    <row r="489" spans="3:5" s="158" customFormat="1" hidden="1">
      <c r="C489" s="183"/>
      <c r="D489" s="183"/>
      <c r="E489" s="183"/>
    </row>
    <row r="490" spans="3:5" s="158" customFormat="1" hidden="1">
      <c r="C490" s="183"/>
      <c r="D490" s="183"/>
      <c r="E490" s="183"/>
    </row>
    <row r="491" spans="3:5" s="158" customFormat="1" hidden="1">
      <c r="C491" s="183"/>
      <c r="D491" s="183"/>
      <c r="E491" s="183"/>
    </row>
    <row r="492" spans="3:5" s="158" customFormat="1" hidden="1">
      <c r="C492" s="183"/>
      <c r="D492" s="183"/>
      <c r="E492" s="183"/>
    </row>
    <row r="493" spans="3:5" s="158" customFormat="1" hidden="1">
      <c r="C493" s="183"/>
      <c r="D493" s="183"/>
      <c r="E493" s="183"/>
    </row>
    <row r="494" spans="3:5" s="158" customFormat="1" hidden="1">
      <c r="C494" s="183"/>
      <c r="D494" s="183"/>
      <c r="E494" s="183"/>
    </row>
    <row r="495" spans="3:5" s="158" customFormat="1" hidden="1">
      <c r="C495" s="183"/>
      <c r="D495" s="183"/>
      <c r="E495" s="183"/>
    </row>
    <row r="496" spans="3:5" s="158" customFormat="1" hidden="1">
      <c r="C496" s="183"/>
      <c r="D496" s="183"/>
      <c r="E496" s="183"/>
    </row>
    <row r="497" spans="3:5" s="158" customFormat="1" hidden="1">
      <c r="C497" s="183"/>
      <c r="D497" s="183"/>
      <c r="E497" s="183"/>
    </row>
    <row r="498" spans="3:5" s="158" customFormat="1" hidden="1">
      <c r="C498" s="183"/>
      <c r="D498" s="183"/>
      <c r="E498" s="183"/>
    </row>
    <row r="499" spans="3:5" s="158" customFormat="1" hidden="1">
      <c r="C499" s="183"/>
      <c r="D499" s="183"/>
      <c r="E499" s="183"/>
    </row>
    <row r="500" spans="3:5" s="158" customFormat="1" hidden="1">
      <c r="C500" s="183"/>
      <c r="D500" s="183"/>
      <c r="E500" s="183"/>
    </row>
    <row r="501" spans="3:5" s="158" customFormat="1" hidden="1">
      <c r="C501" s="183"/>
      <c r="D501" s="183"/>
      <c r="E501" s="183"/>
    </row>
    <row r="502" spans="3:5" s="158" customFormat="1" hidden="1">
      <c r="C502" s="183"/>
      <c r="D502" s="183"/>
      <c r="E502" s="183"/>
    </row>
    <row r="503" spans="3:5" s="158" customFormat="1" hidden="1">
      <c r="C503" s="183"/>
      <c r="D503" s="183"/>
      <c r="E503" s="183"/>
    </row>
    <row r="504" spans="3:5" s="158" customFormat="1" hidden="1">
      <c r="C504" s="183"/>
      <c r="D504" s="183"/>
      <c r="E504" s="183"/>
    </row>
    <row r="505" spans="3:5" s="158" customFormat="1" hidden="1">
      <c r="C505" s="183"/>
      <c r="D505" s="183"/>
      <c r="E505" s="183"/>
    </row>
    <row r="506" spans="3:5" s="158" customFormat="1" hidden="1">
      <c r="C506" s="183"/>
      <c r="D506" s="183"/>
      <c r="E506" s="183"/>
    </row>
    <row r="507" spans="3:5" s="158" customFormat="1" hidden="1">
      <c r="C507" s="183"/>
      <c r="D507" s="183"/>
      <c r="E507" s="183"/>
    </row>
    <row r="508" spans="3:5" s="158" customFormat="1" hidden="1">
      <c r="C508" s="183"/>
      <c r="D508" s="183"/>
      <c r="E508" s="183"/>
    </row>
    <row r="509" spans="3:5" s="158" customFormat="1" hidden="1">
      <c r="C509" s="183"/>
      <c r="D509" s="183"/>
      <c r="E509" s="183"/>
    </row>
    <row r="510" spans="3:5" s="158" customFormat="1" hidden="1">
      <c r="C510" s="183"/>
      <c r="D510" s="183"/>
      <c r="E510" s="183"/>
    </row>
    <row r="511" spans="3:5" s="158" customFormat="1" hidden="1">
      <c r="C511" s="183"/>
      <c r="D511" s="183"/>
      <c r="E511" s="183"/>
    </row>
    <row r="512" spans="3:5" s="158" customFormat="1" hidden="1">
      <c r="C512" s="183"/>
      <c r="D512" s="183"/>
      <c r="E512" s="183"/>
    </row>
    <row r="513" spans="3:5" s="158" customFormat="1" hidden="1">
      <c r="C513" s="183"/>
      <c r="D513" s="183"/>
      <c r="E513" s="183"/>
    </row>
    <row r="514" spans="3:5" s="158" customFormat="1" hidden="1">
      <c r="C514" s="183"/>
      <c r="D514" s="183"/>
      <c r="E514" s="183"/>
    </row>
    <row r="515" spans="3:5" s="158" customFormat="1" hidden="1">
      <c r="C515" s="183"/>
      <c r="D515" s="183"/>
      <c r="E515" s="183"/>
    </row>
    <row r="516" spans="3:5" s="158" customFormat="1" hidden="1">
      <c r="C516" s="183"/>
      <c r="D516" s="183"/>
      <c r="E516" s="183"/>
    </row>
    <row r="517" spans="3:5" s="158" customFormat="1" hidden="1">
      <c r="C517" s="183"/>
      <c r="D517" s="183"/>
      <c r="E517" s="183"/>
    </row>
    <row r="518" spans="3:5" s="158" customFormat="1" hidden="1">
      <c r="C518" s="183"/>
      <c r="D518" s="183"/>
      <c r="E518" s="183"/>
    </row>
    <row r="519" spans="3:5" s="158" customFormat="1" hidden="1">
      <c r="C519" s="183"/>
      <c r="D519" s="183"/>
      <c r="E519" s="183"/>
    </row>
    <row r="520" spans="3:5" s="158" customFormat="1" hidden="1">
      <c r="C520" s="183"/>
      <c r="D520" s="183"/>
      <c r="E520" s="183"/>
    </row>
    <row r="521" spans="3:5" s="158" customFormat="1" hidden="1">
      <c r="C521" s="183"/>
      <c r="D521" s="183"/>
      <c r="E521" s="183"/>
    </row>
    <row r="522" spans="3:5" s="158" customFormat="1" hidden="1">
      <c r="C522" s="183"/>
      <c r="D522" s="183"/>
      <c r="E522" s="183"/>
    </row>
    <row r="523" spans="3:5" s="158" customFormat="1" hidden="1">
      <c r="C523" s="183"/>
      <c r="D523" s="183"/>
      <c r="E523" s="183"/>
    </row>
    <row r="524" spans="3:5" s="158" customFormat="1" hidden="1">
      <c r="C524" s="183"/>
      <c r="D524" s="183"/>
      <c r="E524" s="183"/>
    </row>
    <row r="525" spans="3:5" s="158" customFormat="1" hidden="1">
      <c r="C525" s="183"/>
      <c r="D525" s="183"/>
      <c r="E525" s="183"/>
    </row>
    <row r="526" spans="3:5" s="158" customFormat="1" hidden="1">
      <c r="C526" s="183"/>
      <c r="D526" s="183"/>
      <c r="E526" s="183"/>
    </row>
    <row r="527" spans="3:5" s="158" customFormat="1" hidden="1">
      <c r="C527" s="183"/>
      <c r="D527" s="183"/>
      <c r="E527" s="183"/>
    </row>
    <row r="528" spans="3:5" s="158" customFormat="1" hidden="1">
      <c r="C528" s="183"/>
      <c r="D528" s="183"/>
      <c r="E528" s="183"/>
    </row>
    <row r="529" spans="3:5" s="158" customFormat="1" hidden="1">
      <c r="C529" s="183"/>
      <c r="D529" s="183"/>
      <c r="E529" s="183"/>
    </row>
    <row r="530" spans="3:5" s="158" customFormat="1" hidden="1">
      <c r="C530" s="183"/>
      <c r="D530" s="183"/>
      <c r="E530" s="183"/>
    </row>
    <row r="531" spans="3:5" s="158" customFormat="1" hidden="1">
      <c r="C531" s="183"/>
      <c r="D531" s="183"/>
      <c r="E531" s="183"/>
    </row>
    <row r="532" spans="3:5" s="158" customFormat="1" hidden="1">
      <c r="C532" s="183"/>
      <c r="D532" s="183"/>
      <c r="E532" s="183"/>
    </row>
    <row r="533" spans="3:5" s="158" customFormat="1" hidden="1">
      <c r="C533" s="183"/>
      <c r="D533" s="183"/>
      <c r="E533" s="183"/>
    </row>
    <row r="534" spans="3:5" s="158" customFormat="1" hidden="1">
      <c r="C534" s="183"/>
      <c r="D534" s="183"/>
      <c r="E534" s="183"/>
    </row>
    <row r="535" spans="3:5" s="158" customFormat="1" hidden="1">
      <c r="C535" s="183"/>
      <c r="D535" s="183"/>
      <c r="E535" s="183"/>
    </row>
    <row r="536" spans="3:5" s="158" customFormat="1" hidden="1">
      <c r="C536" s="183"/>
      <c r="D536" s="183"/>
      <c r="E536" s="183"/>
    </row>
    <row r="537" spans="3:5" s="158" customFormat="1" hidden="1">
      <c r="C537" s="183"/>
      <c r="D537" s="183"/>
      <c r="E537" s="183"/>
    </row>
    <row r="538" spans="3:5" s="158" customFormat="1" hidden="1">
      <c r="C538" s="183"/>
      <c r="D538" s="183"/>
      <c r="E538" s="183"/>
    </row>
    <row r="539" spans="3:5" s="158" customFormat="1" hidden="1">
      <c r="C539" s="183"/>
      <c r="D539" s="183"/>
      <c r="E539" s="183"/>
    </row>
    <row r="540" spans="3:5" s="158" customFormat="1" hidden="1">
      <c r="C540" s="183"/>
      <c r="D540" s="183"/>
      <c r="E540" s="183"/>
    </row>
    <row r="541" spans="3:5" s="158" customFormat="1" hidden="1">
      <c r="C541" s="183"/>
      <c r="D541" s="183"/>
      <c r="E541" s="183"/>
    </row>
    <row r="542" spans="3:5" s="158" customFormat="1" hidden="1">
      <c r="C542" s="183"/>
      <c r="D542" s="183"/>
      <c r="E542" s="183"/>
    </row>
    <row r="543" spans="3:5" s="158" customFormat="1" hidden="1">
      <c r="C543" s="183"/>
      <c r="D543" s="183"/>
      <c r="E543" s="183"/>
    </row>
    <row r="544" spans="3:5" s="158" customFormat="1" hidden="1">
      <c r="C544" s="183"/>
      <c r="D544" s="183"/>
      <c r="E544" s="183"/>
    </row>
    <row r="545" spans="3:5" s="158" customFormat="1" hidden="1">
      <c r="C545" s="183"/>
      <c r="D545" s="183"/>
      <c r="E545" s="183"/>
    </row>
    <row r="546" spans="3:5" s="158" customFormat="1" hidden="1">
      <c r="C546" s="183"/>
      <c r="D546" s="183"/>
      <c r="E546" s="183"/>
    </row>
    <row r="547" spans="3:5" s="158" customFormat="1" hidden="1">
      <c r="C547" s="183"/>
      <c r="D547" s="183"/>
      <c r="E547" s="183"/>
    </row>
    <row r="548" spans="3:5" s="158" customFormat="1" hidden="1">
      <c r="C548" s="183"/>
      <c r="D548" s="183"/>
      <c r="E548" s="183"/>
    </row>
    <row r="549" spans="3:5" s="158" customFormat="1" hidden="1">
      <c r="C549" s="183"/>
      <c r="D549" s="183"/>
      <c r="E549" s="183"/>
    </row>
    <row r="550" spans="3:5" s="158" customFormat="1" hidden="1">
      <c r="C550" s="183"/>
      <c r="D550" s="183"/>
      <c r="E550" s="183"/>
    </row>
    <row r="551" spans="3:5" s="158" customFormat="1" hidden="1">
      <c r="C551" s="183"/>
      <c r="D551" s="183"/>
      <c r="E551" s="183"/>
    </row>
    <row r="552" spans="3:5" s="158" customFormat="1" hidden="1">
      <c r="C552" s="183"/>
      <c r="D552" s="183"/>
      <c r="E552" s="183"/>
    </row>
    <row r="553" spans="3:5" s="158" customFormat="1" hidden="1">
      <c r="C553" s="183"/>
      <c r="D553" s="183"/>
      <c r="E553" s="183"/>
    </row>
    <row r="554" spans="3:5" s="158" customFormat="1" hidden="1">
      <c r="C554" s="183"/>
      <c r="D554" s="183"/>
      <c r="E554" s="183"/>
    </row>
    <row r="555" spans="3:5" s="158" customFormat="1" hidden="1">
      <c r="C555" s="183"/>
      <c r="D555" s="183"/>
      <c r="E555" s="183"/>
    </row>
    <row r="556" spans="3:5" s="158" customFormat="1" hidden="1">
      <c r="C556" s="183"/>
      <c r="D556" s="183"/>
      <c r="E556" s="183"/>
    </row>
    <row r="557" spans="3:5" s="158" customFormat="1" hidden="1">
      <c r="C557" s="183"/>
      <c r="D557" s="183"/>
      <c r="E557" s="183"/>
    </row>
    <row r="558" spans="3:5" s="158" customFormat="1" hidden="1">
      <c r="C558" s="183"/>
      <c r="D558" s="183"/>
      <c r="E558" s="183"/>
    </row>
    <row r="559" spans="3:5" s="158" customFormat="1" hidden="1">
      <c r="C559" s="183"/>
      <c r="D559" s="183"/>
      <c r="E559" s="183"/>
    </row>
    <row r="560" spans="3:5" s="158" customFormat="1" hidden="1">
      <c r="C560" s="183"/>
      <c r="D560" s="183"/>
      <c r="E560" s="183"/>
    </row>
    <row r="561" spans="3:5" s="158" customFormat="1" hidden="1">
      <c r="C561" s="183"/>
      <c r="D561" s="183"/>
      <c r="E561" s="183"/>
    </row>
    <row r="562" spans="3:5" s="158" customFormat="1" hidden="1">
      <c r="C562" s="183"/>
      <c r="D562" s="183"/>
      <c r="E562" s="183"/>
    </row>
    <row r="563" spans="3:5" s="158" customFormat="1" hidden="1">
      <c r="C563" s="183"/>
      <c r="D563" s="183"/>
      <c r="E563" s="183"/>
    </row>
    <row r="564" spans="3:5" s="158" customFormat="1" hidden="1">
      <c r="C564" s="183"/>
      <c r="D564" s="183"/>
      <c r="E564" s="183"/>
    </row>
    <row r="565" spans="3:5" s="158" customFormat="1" hidden="1">
      <c r="C565" s="183"/>
      <c r="D565" s="183"/>
      <c r="E565" s="183"/>
    </row>
    <row r="566" spans="3:5" s="158" customFormat="1" hidden="1">
      <c r="C566" s="183"/>
      <c r="D566" s="183"/>
      <c r="E566" s="183"/>
    </row>
    <row r="567" spans="3:5" s="158" customFormat="1" hidden="1">
      <c r="C567" s="183"/>
      <c r="D567" s="183"/>
      <c r="E567" s="183"/>
    </row>
    <row r="568" spans="3:5" s="158" customFormat="1" hidden="1">
      <c r="C568" s="183"/>
      <c r="D568" s="183"/>
      <c r="E568" s="183"/>
    </row>
    <row r="569" spans="3:5" s="158" customFormat="1" hidden="1">
      <c r="C569" s="183"/>
      <c r="D569" s="183"/>
      <c r="E569" s="183"/>
    </row>
    <row r="570" spans="3:5" s="158" customFormat="1" hidden="1">
      <c r="C570" s="183"/>
      <c r="D570" s="183"/>
      <c r="E570" s="183"/>
    </row>
    <row r="571" spans="3:5" s="158" customFormat="1" hidden="1">
      <c r="C571" s="183"/>
      <c r="D571" s="183"/>
      <c r="E571" s="183"/>
    </row>
    <row r="572" spans="3:5" s="158" customFormat="1" hidden="1">
      <c r="C572" s="183"/>
      <c r="D572" s="183"/>
      <c r="E572" s="183"/>
    </row>
    <row r="573" spans="3:5" s="158" customFormat="1" hidden="1">
      <c r="C573" s="183"/>
      <c r="D573" s="183"/>
      <c r="E573" s="183"/>
    </row>
    <row r="574" spans="3:5" s="158" customFormat="1" hidden="1">
      <c r="C574" s="183"/>
      <c r="D574" s="183"/>
      <c r="E574" s="183"/>
    </row>
    <row r="575" spans="3:5" s="158" customFormat="1" hidden="1">
      <c r="C575" s="183"/>
      <c r="D575" s="183"/>
      <c r="E575" s="183"/>
    </row>
    <row r="576" spans="3:5" s="158" customFormat="1" hidden="1">
      <c r="C576" s="183"/>
      <c r="D576" s="183"/>
      <c r="E576" s="183"/>
    </row>
    <row r="577" spans="3:5" s="158" customFormat="1" hidden="1">
      <c r="C577" s="183"/>
      <c r="D577" s="183"/>
      <c r="E577" s="183"/>
    </row>
    <row r="578" spans="3:5" s="158" customFormat="1" hidden="1">
      <c r="C578" s="183"/>
      <c r="D578" s="183"/>
      <c r="E578" s="183"/>
    </row>
    <row r="579" spans="3:5" s="158" customFormat="1" hidden="1">
      <c r="C579" s="183"/>
      <c r="D579" s="183"/>
      <c r="E579" s="183"/>
    </row>
    <row r="580" spans="3:5" s="158" customFormat="1" hidden="1">
      <c r="C580" s="183"/>
      <c r="D580" s="183"/>
      <c r="E580" s="183"/>
    </row>
    <row r="581" spans="3:5" s="158" customFormat="1" hidden="1">
      <c r="C581" s="183"/>
      <c r="D581" s="183"/>
      <c r="E581" s="183"/>
    </row>
    <row r="582" spans="3:5" s="158" customFormat="1" hidden="1">
      <c r="C582" s="183"/>
      <c r="D582" s="183"/>
      <c r="E582" s="183"/>
    </row>
    <row r="583" spans="3:5" s="158" customFormat="1" hidden="1">
      <c r="C583" s="183"/>
      <c r="D583" s="183"/>
      <c r="E583" s="183"/>
    </row>
    <row r="584" spans="3:5" s="158" customFormat="1" hidden="1">
      <c r="C584" s="183"/>
      <c r="D584" s="183"/>
      <c r="E584" s="183"/>
    </row>
    <row r="585" spans="3:5" s="158" customFormat="1" hidden="1">
      <c r="C585" s="183"/>
      <c r="D585" s="183"/>
      <c r="E585" s="183"/>
    </row>
    <row r="586" spans="3:5" s="158" customFormat="1" hidden="1">
      <c r="C586" s="183"/>
      <c r="D586" s="183"/>
      <c r="E586" s="183"/>
    </row>
    <row r="587" spans="3:5" s="158" customFormat="1" hidden="1">
      <c r="C587" s="183"/>
      <c r="D587" s="183"/>
      <c r="E587" s="183"/>
    </row>
    <row r="588" spans="3:5" s="158" customFormat="1" hidden="1">
      <c r="C588" s="183"/>
      <c r="D588" s="183"/>
      <c r="E588" s="183"/>
    </row>
    <row r="589" spans="3:5" s="158" customFormat="1" hidden="1">
      <c r="C589" s="183"/>
      <c r="D589" s="183"/>
      <c r="E589" s="183"/>
    </row>
    <row r="590" spans="3:5" s="158" customFormat="1" hidden="1">
      <c r="C590" s="183"/>
      <c r="D590" s="183"/>
      <c r="E590" s="183"/>
    </row>
    <row r="591" spans="3:5" s="158" customFormat="1" hidden="1">
      <c r="C591" s="183"/>
      <c r="D591" s="183"/>
      <c r="E591" s="183"/>
    </row>
    <row r="592" spans="3:5" s="158" customFormat="1" hidden="1">
      <c r="C592" s="183"/>
      <c r="D592" s="183"/>
      <c r="E592" s="183"/>
    </row>
    <row r="593" spans="3:5" s="158" customFormat="1" hidden="1">
      <c r="C593" s="183"/>
      <c r="D593" s="183"/>
      <c r="E593" s="183"/>
    </row>
    <row r="594" spans="3:5" s="158" customFormat="1" hidden="1">
      <c r="C594" s="183"/>
      <c r="D594" s="183"/>
      <c r="E594" s="183"/>
    </row>
    <row r="595" spans="3:5" s="158" customFormat="1" hidden="1">
      <c r="C595" s="183"/>
      <c r="D595" s="183"/>
      <c r="E595" s="183"/>
    </row>
    <row r="596" spans="3:5" s="158" customFormat="1" hidden="1">
      <c r="C596" s="183"/>
      <c r="D596" s="183"/>
      <c r="E596" s="183"/>
    </row>
    <row r="597" spans="3:5" s="158" customFormat="1" hidden="1">
      <c r="C597" s="183"/>
      <c r="D597" s="183"/>
      <c r="E597" s="183"/>
    </row>
    <row r="598" spans="3:5" s="158" customFormat="1" hidden="1">
      <c r="C598" s="183"/>
      <c r="D598" s="183"/>
      <c r="E598" s="183"/>
    </row>
    <row r="599" spans="3:5" s="158" customFormat="1" hidden="1">
      <c r="C599" s="183"/>
      <c r="D599" s="183"/>
      <c r="E599" s="183"/>
    </row>
    <row r="600" spans="3:5" s="158" customFormat="1" hidden="1">
      <c r="C600" s="183"/>
      <c r="D600" s="183"/>
      <c r="E600" s="183"/>
    </row>
    <row r="601" spans="3:5" s="158" customFormat="1" hidden="1">
      <c r="C601" s="183"/>
      <c r="D601" s="183"/>
      <c r="E601" s="183"/>
    </row>
    <row r="602" spans="3:5" s="158" customFormat="1" hidden="1">
      <c r="C602" s="183"/>
      <c r="D602" s="183"/>
      <c r="E602" s="183"/>
    </row>
    <row r="603" spans="3:5" s="158" customFormat="1" hidden="1">
      <c r="C603" s="183"/>
      <c r="D603" s="183"/>
      <c r="E603" s="183"/>
    </row>
    <row r="604" spans="3:5" s="158" customFormat="1" hidden="1">
      <c r="C604" s="183"/>
      <c r="D604" s="183"/>
      <c r="E604" s="183"/>
    </row>
    <row r="605" spans="3:5" s="158" customFormat="1" hidden="1">
      <c r="C605" s="183"/>
      <c r="D605" s="183"/>
      <c r="E605" s="183"/>
    </row>
    <row r="606" spans="3:5" s="158" customFormat="1" hidden="1">
      <c r="C606" s="183"/>
      <c r="D606" s="183"/>
      <c r="E606" s="183"/>
    </row>
    <row r="607" spans="3:5" s="158" customFormat="1" hidden="1">
      <c r="C607" s="183"/>
      <c r="D607" s="183"/>
      <c r="E607" s="183"/>
    </row>
    <row r="608" spans="3:5" s="158" customFormat="1" hidden="1">
      <c r="C608" s="183"/>
      <c r="D608" s="183"/>
      <c r="E608" s="183"/>
    </row>
    <row r="609" spans="3:5" s="158" customFormat="1" hidden="1">
      <c r="C609" s="183"/>
      <c r="D609" s="183"/>
      <c r="E609" s="183"/>
    </row>
    <row r="610" spans="3:5" s="158" customFormat="1" hidden="1">
      <c r="C610" s="183"/>
      <c r="D610" s="183"/>
      <c r="E610" s="183"/>
    </row>
    <row r="611" spans="3:5" s="158" customFormat="1" hidden="1">
      <c r="C611" s="183"/>
      <c r="D611" s="183"/>
      <c r="E611" s="183"/>
    </row>
    <row r="612" spans="3:5" s="158" customFormat="1" hidden="1">
      <c r="C612" s="183"/>
      <c r="D612" s="183"/>
      <c r="E612" s="183"/>
    </row>
    <row r="613" spans="3:5" s="158" customFormat="1" hidden="1">
      <c r="C613" s="183"/>
      <c r="D613" s="183"/>
      <c r="E613" s="183"/>
    </row>
    <row r="614" spans="3:5" s="158" customFormat="1" hidden="1">
      <c r="C614" s="183"/>
      <c r="D614" s="183"/>
      <c r="E614" s="183"/>
    </row>
    <row r="615" spans="3:5" s="158" customFormat="1" hidden="1">
      <c r="C615" s="183"/>
      <c r="D615" s="183"/>
      <c r="E615" s="183"/>
    </row>
    <row r="616" spans="3:5" s="158" customFormat="1" hidden="1">
      <c r="C616" s="183"/>
      <c r="D616" s="183"/>
      <c r="E616" s="183"/>
    </row>
    <row r="617" spans="3:5" s="158" customFormat="1" hidden="1">
      <c r="C617" s="183"/>
      <c r="D617" s="183"/>
      <c r="E617" s="183"/>
    </row>
    <row r="618" spans="3:5" s="158" customFormat="1" hidden="1">
      <c r="C618" s="183"/>
      <c r="D618" s="183"/>
      <c r="E618" s="183"/>
    </row>
    <row r="619" spans="3:5" s="158" customFormat="1" hidden="1">
      <c r="C619" s="183"/>
      <c r="D619" s="183"/>
      <c r="E619" s="183"/>
    </row>
    <row r="620" spans="3:5" s="158" customFormat="1" hidden="1">
      <c r="C620" s="183"/>
      <c r="D620" s="183"/>
      <c r="E620" s="183"/>
    </row>
    <row r="621" spans="3:5" s="158" customFormat="1" hidden="1">
      <c r="C621" s="183"/>
      <c r="D621" s="183"/>
      <c r="E621" s="183"/>
    </row>
    <row r="622" spans="3:5" s="158" customFormat="1" hidden="1">
      <c r="C622" s="183"/>
      <c r="D622" s="183"/>
      <c r="E622" s="183"/>
    </row>
    <row r="623" spans="3:5" s="158" customFormat="1" hidden="1">
      <c r="C623" s="183"/>
      <c r="D623" s="183"/>
      <c r="E623" s="183"/>
    </row>
    <row r="624" spans="3:5" s="158" customFormat="1" hidden="1">
      <c r="C624" s="183"/>
      <c r="D624" s="183"/>
      <c r="E624" s="183"/>
    </row>
    <row r="625" spans="3:5" s="158" customFormat="1" hidden="1">
      <c r="C625" s="183"/>
      <c r="D625" s="183"/>
      <c r="E625" s="183"/>
    </row>
    <row r="626" spans="3:5" s="158" customFormat="1" hidden="1">
      <c r="C626" s="183"/>
      <c r="D626" s="183"/>
      <c r="E626" s="183"/>
    </row>
    <row r="627" spans="3:5" s="158" customFormat="1" hidden="1">
      <c r="C627" s="183"/>
      <c r="D627" s="183"/>
      <c r="E627" s="183"/>
    </row>
    <row r="628" spans="3:5" s="158" customFormat="1" hidden="1">
      <c r="C628" s="183"/>
      <c r="D628" s="183"/>
      <c r="E628" s="183"/>
    </row>
    <row r="629" spans="3:5" s="158" customFormat="1" hidden="1">
      <c r="C629" s="183"/>
      <c r="D629" s="183"/>
      <c r="E629" s="183"/>
    </row>
    <row r="630" spans="3:5" s="158" customFormat="1" hidden="1">
      <c r="C630" s="183"/>
      <c r="D630" s="183"/>
      <c r="E630" s="183"/>
    </row>
    <row r="631" spans="3:5" s="158" customFormat="1" hidden="1">
      <c r="C631" s="183"/>
      <c r="D631" s="183"/>
      <c r="E631" s="183"/>
    </row>
    <row r="632" spans="3:5" s="158" customFormat="1" hidden="1">
      <c r="C632" s="183"/>
      <c r="D632" s="183"/>
      <c r="E632" s="183"/>
    </row>
    <row r="633" spans="3:5" s="158" customFormat="1" hidden="1">
      <c r="C633" s="183"/>
      <c r="D633" s="183"/>
      <c r="E633" s="183"/>
    </row>
    <row r="634" spans="3:5" s="158" customFormat="1" hidden="1">
      <c r="C634" s="183"/>
      <c r="D634" s="183"/>
      <c r="E634" s="183"/>
    </row>
    <row r="635" spans="3:5" s="158" customFormat="1" hidden="1">
      <c r="C635" s="183"/>
      <c r="D635" s="183"/>
      <c r="E635" s="183"/>
    </row>
    <row r="636" spans="3:5" s="158" customFormat="1" hidden="1">
      <c r="C636" s="183"/>
      <c r="D636" s="183"/>
      <c r="E636" s="183"/>
    </row>
    <row r="637" spans="3:5" s="158" customFormat="1" hidden="1">
      <c r="C637" s="183"/>
      <c r="D637" s="183"/>
      <c r="E637" s="183"/>
    </row>
    <row r="638" spans="3:5" s="158" customFormat="1" hidden="1">
      <c r="C638" s="183"/>
      <c r="D638" s="183"/>
      <c r="E638" s="183"/>
    </row>
    <row r="639" spans="3:5" s="158" customFormat="1" hidden="1">
      <c r="C639" s="183"/>
      <c r="D639" s="183"/>
      <c r="E639" s="183"/>
    </row>
    <row r="640" spans="3:5" s="158" customFormat="1" hidden="1">
      <c r="C640" s="183"/>
      <c r="D640" s="183"/>
      <c r="E640" s="183"/>
    </row>
    <row r="641" spans="3:5" s="158" customFormat="1" hidden="1">
      <c r="C641" s="183"/>
      <c r="D641" s="183"/>
      <c r="E641" s="183"/>
    </row>
    <row r="642" spans="3:5" s="158" customFormat="1" hidden="1">
      <c r="C642" s="183"/>
      <c r="D642" s="183"/>
      <c r="E642" s="183"/>
    </row>
    <row r="643" spans="3:5" s="158" customFormat="1" hidden="1">
      <c r="C643" s="183"/>
      <c r="D643" s="183"/>
      <c r="E643" s="183"/>
    </row>
    <row r="644" spans="3:5" s="158" customFormat="1" hidden="1">
      <c r="C644" s="183"/>
      <c r="D644" s="183"/>
      <c r="E644" s="183"/>
    </row>
    <row r="645" spans="3:5" s="158" customFormat="1" hidden="1">
      <c r="C645" s="183"/>
      <c r="D645" s="183"/>
      <c r="E645" s="183"/>
    </row>
    <row r="646" spans="3:5" s="158" customFormat="1" hidden="1">
      <c r="C646" s="183"/>
      <c r="D646" s="183"/>
      <c r="E646" s="183"/>
    </row>
    <row r="647" spans="3:5" s="158" customFormat="1" hidden="1">
      <c r="C647" s="183"/>
      <c r="D647" s="183"/>
      <c r="E647" s="183"/>
    </row>
    <row r="648" spans="3:5" s="158" customFormat="1" hidden="1">
      <c r="C648" s="183"/>
      <c r="D648" s="183"/>
      <c r="E648" s="183"/>
    </row>
    <row r="649" spans="3:5" s="158" customFormat="1" hidden="1">
      <c r="C649" s="183"/>
      <c r="D649" s="183"/>
      <c r="E649" s="183"/>
    </row>
    <row r="650" spans="3:5" s="158" customFormat="1" hidden="1">
      <c r="C650" s="183"/>
      <c r="D650" s="183"/>
      <c r="E650" s="183"/>
    </row>
    <row r="651" spans="3:5" s="158" customFormat="1" hidden="1">
      <c r="C651" s="183"/>
      <c r="D651" s="183"/>
      <c r="E651" s="183"/>
    </row>
    <row r="652" spans="3:5" s="158" customFormat="1" hidden="1">
      <c r="C652" s="183"/>
      <c r="D652" s="183"/>
      <c r="E652" s="183"/>
    </row>
    <row r="653" spans="3:5" s="158" customFormat="1" hidden="1">
      <c r="C653" s="183"/>
      <c r="D653" s="183"/>
      <c r="E653" s="183"/>
    </row>
    <row r="654" spans="3:5" s="158" customFormat="1" hidden="1">
      <c r="C654" s="183"/>
      <c r="D654" s="183"/>
      <c r="E654" s="183"/>
    </row>
    <row r="655" spans="3:5" s="158" customFormat="1" hidden="1">
      <c r="C655" s="183"/>
      <c r="D655" s="183"/>
      <c r="E655" s="183"/>
    </row>
    <row r="656" spans="3:5" s="158" customFormat="1" hidden="1">
      <c r="C656" s="183"/>
      <c r="D656" s="183"/>
      <c r="E656" s="183"/>
    </row>
    <row r="657" spans="3:5" s="158" customFormat="1" hidden="1">
      <c r="C657" s="183"/>
      <c r="D657" s="183"/>
      <c r="E657" s="183"/>
    </row>
    <row r="658" spans="3:5" s="158" customFormat="1" hidden="1">
      <c r="C658" s="183"/>
      <c r="D658" s="183"/>
      <c r="E658" s="183"/>
    </row>
    <row r="659" spans="3:5" s="158" customFormat="1" hidden="1">
      <c r="C659" s="183"/>
      <c r="D659" s="183"/>
      <c r="E659" s="183"/>
    </row>
    <row r="660" spans="3:5" s="158" customFormat="1" hidden="1">
      <c r="C660" s="183"/>
      <c r="D660" s="183"/>
      <c r="E660" s="183"/>
    </row>
    <row r="661" spans="3:5" s="158" customFormat="1" hidden="1">
      <c r="C661" s="183"/>
      <c r="D661" s="183"/>
      <c r="E661" s="183"/>
    </row>
    <row r="662" spans="3:5" s="158" customFormat="1" hidden="1">
      <c r="C662" s="183"/>
      <c r="D662" s="183"/>
      <c r="E662" s="183"/>
    </row>
    <row r="663" spans="3:5" s="158" customFormat="1" hidden="1">
      <c r="C663" s="183"/>
      <c r="D663" s="183"/>
      <c r="E663" s="183"/>
    </row>
    <row r="664" spans="3:5" s="158" customFormat="1" hidden="1">
      <c r="C664" s="183"/>
      <c r="D664" s="183"/>
      <c r="E664" s="183"/>
    </row>
    <row r="665" spans="3:5" s="158" customFormat="1" hidden="1">
      <c r="C665" s="183"/>
      <c r="D665" s="183"/>
      <c r="E665" s="183"/>
    </row>
    <row r="666" spans="3:5" s="158" customFormat="1" hidden="1">
      <c r="C666" s="183"/>
      <c r="D666" s="183"/>
      <c r="E666" s="183"/>
    </row>
    <row r="667" spans="3:5" s="158" customFormat="1" hidden="1">
      <c r="C667" s="183"/>
      <c r="D667" s="183"/>
      <c r="E667" s="183"/>
    </row>
    <row r="668" spans="3:5" s="158" customFormat="1" hidden="1">
      <c r="C668" s="183"/>
      <c r="D668" s="183"/>
      <c r="E668" s="183"/>
    </row>
    <row r="669" spans="3:5" s="158" customFormat="1" hidden="1">
      <c r="C669" s="183"/>
      <c r="D669" s="183"/>
      <c r="E669" s="183"/>
    </row>
    <row r="670" spans="3:5" s="158" customFormat="1" hidden="1">
      <c r="C670" s="183"/>
      <c r="D670" s="183"/>
      <c r="E670" s="183"/>
    </row>
    <row r="671" spans="3:5" s="158" customFormat="1" hidden="1">
      <c r="C671" s="183"/>
      <c r="D671" s="183"/>
      <c r="E671" s="183"/>
    </row>
    <row r="672" spans="3:5" s="158" customFormat="1" hidden="1">
      <c r="C672" s="183"/>
      <c r="D672" s="183"/>
      <c r="E672" s="183"/>
    </row>
    <row r="673" spans="3:5" s="158" customFormat="1" hidden="1">
      <c r="C673" s="183"/>
      <c r="D673" s="183"/>
      <c r="E673" s="183"/>
    </row>
    <row r="674" spans="3:5" s="158" customFormat="1" hidden="1">
      <c r="C674" s="183"/>
      <c r="D674" s="183"/>
      <c r="E674" s="183"/>
    </row>
    <row r="675" spans="3:5" s="158" customFormat="1" hidden="1">
      <c r="C675" s="183"/>
      <c r="D675" s="183"/>
      <c r="E675" s="183"/>
    </row>
    <row r="676" spans="3:5" s="158" customFormat="1" hidden="1">
      <c r="C676" s="183"/>
      <c r="D676" s="183"/>
      <c r="E676" s="183"/>
    </row>
    <row r="677" spans="3:5" s="158" customFormat="1" hidden="1">
      <c r="C677" s="183"/>
      <c r="D677" s="183"/>
      <c r="E677" s="183"/>
    </row>
    <row r="678" spans="3:5" s="158" customFormat="1" hidden="1">
      <c r="C678" s="183"/>
      <c r="D678" s="183"/>
      <c r="E678" s="183"/>
    </row>
    <row r="679" spans="3:5" s="158" customFormat="1" hidden="1">
      <c r="C679" s="183"/>
      <c r="D679" s="183"/>
      <c r="E679" s="183"/>
    </row>
    <row r="680" spans="3:5" s="158" customFormat="1" hidden="1">
      <c r="C680" s="183"/>
      <c r="D680" s="183"/>
      <c r="E680" s="183"/>
    </row>
    <row r="681" spans="3:5" s="158" customFormat="1" hidden="1">
      <c r="C681" s="183"/>
      <c r="D681" s="183"/>
      <c r="E681" s="183"/>
    </row>
    <row r="682" spans="3:5" s="158" customFormat="1" hidden="1">
      <c r="C682" s="183"/>
      <c r="D682" s="183"/>
      <c r="E682" s="183"/>
    </row>
    <row r="683" spans="3:5" s="158" customFormat="1" hidden="1">
      <c r="C683" s="183"/>
      <c r="D683" s="183"/>
      <c r="E683" s="183"/>
    </row>
    <row r="684" spans="3:5" s="158" customFormat="1" hidden="1">
      <c r="C684" s="183"/>
      <c r="D684" s="183"/>
      <c r="E684" s="183"/>
    </row>
    <row r="685" spans="3:5" s="158" customFormat="1" hidden="1">
      <c r="C685" s="183"/>
      <c r="D685" s="183"/>
      <c r="E685" s="183"/>
    </row>
    <row r="686" spans="3:5" s="158" customFormat="1" hidden="1">
      <c r="C686" s="183"/>
      <c r="D686" s="183"/>
      <c r="E686" s="183"/>
    </row>
    <row r="687" spans="3:5" s="158" customFormat="1" hidden="1">
      <c r="C687" s="183"/>
      <c r="D687" s="183"/>
      <c r="E687" s="183"/>
    </row>
    <row r="688" spans="3:5" s="158" customFormat="1" hidden="1">
      <c r="C688" s="183"/>
      <c r="D688" s="183"/>
      <c r="E688" s="183"/>
    </row>
    <row r="689" spans="3:5" s="158" customFormat="1" hidden="1">
      <c r="C689" s="183"/>
      <c r="D689" s="183"/>
      <c r="E689" s="183"/>
    </row>
    <row r="690" spans="3:5" s="158" customFormat="1" hidden="1">
      <c r="C690" s="183"/>
      <c r="D690" s="183"/>
      <c r="E690" s="183"/>
    </row>
    <row r="691" spans="3:5" s="158" customFormat="1" hidden="1">
      <c r="C691" s="183"/>
      <c r="D691" s="183"/>
      <c r="E691" s="183"/>
    </row>
    <row r="692" spans="3:5" s="158" customFormat="1" hidden="1">
      <c r="C692" s="183"/>
      <c r="D692" s="183"/>
      <c r="E692" s="183"/>
    </row>
    <row r="693" spans="3:5" s="158" customFormat="1" hidden="1">
      <c r="C693" s="183"/>
      <c r="D693" s="183"/>
      <c r="E693" s="183"/>
    </row>
    <row r="694" spans="3:5" s="158" customFormat="1" hidden="1">
      <c r="C694" s="183"/>
      <c r="D694" s="183"/>
      <c r="E694" s="183"/>
    </row>
    <row r="695" spans="3:5" s="158" customFormat="1" hidden="1">
      <c r="C695" s="183"/>
      <c r="D695" s="183"/>
      <c r="E695" s="183"/>
    </row>
    <row r="696" spans="3:5" s="158" customFormat="1" hidden="1">
      <c r="C696" s="183"/>
      <c r="D696" s="183"/>
      <c r="E696" s="183"/>
    </row>
    <row r="697" spans="3:5" s="158" customFormat="1" hidden="1">
      <c r="C697" s="183"/>
      <c r="D697" s="183"/>
      <c r="E697" s="183"/>
    </row>
    <row r="698" spans="3:5" s="158" customFormat="1" hidden="1">
      <c r="C698" s="183"/>
      <c r="D698" s="183"/>
      <c r="E698" s="183"/>
    </row>
    <row r="699" spans="3:5" s="158" customFormat="1" hidden="1">
      <c r="C699" s="183"/>
      <c r="D699" s="183"/>
      <c r="E699" s="183"/>
    </row>
    <row r="700" spans="3:5" s="158" customFormat="1" hidden="1">
      <c r="C700" s="183"/>
      <c r="D700" s="183"/>
      <c r="E700" s="183"/>
    </row>
    <row r="701" spans="3:5" s="158" customFormat="1" hidden="1">
      <c r="C701" s="183"/>
      <c r="D701" s="183"/>
      <c r="E701" s="183"/>
    </row>
    <row r="702" spans="3:5" s="158" customFormat="1" hidden="1">
      <c r="C702" s="183"/>
      <c r="D702" s="183"/>
      <c r="E702" s="183"/>
    </row>
    <row r="703" spans="3:5" s="158" customFormat="1" hidden="1">
      <c r="C703" s="183"/>
      <c r="D703" s="183"/>
      <c r="E703" s="183"/>
    </row>
    <row r="704" spans="3:5" s="158" customFormat="1" hidden="1">
      <c r="C704" s="183"/>
      <c r="D704" s="183"/>
      <c r="E704" s="183"/>
    </row>
    <row r="705" spans="3:5" s="158" customFormat="1" hidden="1">
      <c r="C705" s="183"/>
      <c r="D705" s="183"/>
      <c r="E705" s="183"/>
    </row>
    <row r="706" spans="3:5" s="158" customFormat="1" hidden="1">
      <c r="C706" s="183"/>
      <c r="D706" s="183"/>
      <c r="E706" s="183"/>
    </row>
    <row r="707" spans="3:5" s="158" customFormat="1" hidden="1">
      <c r="C707" s="183"/>
      <c r="D707" s="183"/>
      <c r="E707" s="183"/>
    </row>
    <row r="708" spans="3:5" s="158" customFormat="1" hidden="1">
      <c r="C708" s="183"/>
      <c r="D708" s="183"/>
      <c r="E708" s="183"/>
    </row>
    <row r="709" spans="3:5" s="158" customFormat="1" hidden="1">
      <c r="C709" s="183"/>
      <c r="D709" s="183"/>
      <c r="E709" s="183"/>
    </row>
    <row r="710" spans="3:5" s="158" customFormat="1" hidden="1">
      <c r="C710" s="183"/>
      <c r="D710" s="183"/>
      <c r="E710" s="183"/>
    </row>
    <row r="711" spans="3:5" s="158" customFormat="1" hidden="1">
      <c r="C711" s="183"/>
      <c r="D711" s="183"/>
      <c r="E711" s="183"/>
    </row>
    <row r="712" spans="3:5" s="158" customFormat="1" hidden="1">
      <c r="C712" s="183"/>
      <c r="D712" s="183"/>
      <c r="E712" s="183"/>
    </row>
    <row r="713" spans="3:5" s="158" customFormat="1" hidden="1">
      <c r="C713" s="183"/>
      <c r="D713" s="183"/>
      <c r="E713" s="183"/>
    </row>
    <row r="714" spans="3:5" s="158" customFormat="1" hidden="1">
      <c r="C714" s="183"/>
      <c r="D714" s="183"/>
      <c r="E714" s="183"/>
    </row>
    <row r="715" spans="3:5" s="158" customFormat="1" hidden="1">
      <c r="C715" s="183"/>
      <c r="D715" s="183"/>
      <c r="E715" s="183"/>
    </row>
    <row r="716" spans="3:5" s="158" customFormat="1" hidden="1">
      <c r="C716" s="183"/>
      <c r="D716" s="183"/>
      <c r="E716" s="183"/>
    </row>
    <row r="717" spans="3:5" s="158" customFormat="1" hidden="1">
      <c r="C717" s="183"/>
      <c r="D717" s="183"/>
      <c r="E717" s="183"/>
    </row>
    <row r="718" spans="3:5" s="158" customFormat="1" hidden="1">
      <c r="C718" s="183"/>
      <c r="D718" s="183"/>
      <c r="E718" s="183"/>
    </row>
    <row r="719" spans="3:5" s="158" customFormat="1" hidden="1">
      <c r="C719" s="183"/>
      <c r="D719" s="183"/>
      <c r="E719" s="183"/>
    </row>
    <row r="720" spans="3:5" s="158" customFormat="1" hidden="1">
      <c r="C720" s="183"/>
      <c r="D720" s="183"/>
      <c r="E720" s="183"/>
    </row>
    <row r="721" spans="3:5" s="158" customFormat="1" hidden="1">
      <c r="C721" s="183"/>
      <c r="D721" s="183"/>
      <c r="E721" s="183"/>
    </row>
    <row r="722" spans="3:5" s="158" customFormat="1" hidden="1">
      <c r="C722" s="183"/>
      <c r="D722" s="183"/>
      <c r="E722" s="183"/>
    </row>
    <row r="723" spans="3:5" s="158" customFormat="1" hidden="1">
      <c r="C723" s="183"/>
      <c r="D723" s="183"/>
      <c r="E723" s="183"/>
    </row>
    <row r="724" spans="3:5" s="158" customFormat="1" hidden="1">
      <c r="C724" s="183"/>
      <c r="D724" s="183"/>
      <c r="E724" s="183"/>
    </row>
    <row r="725" spans="3:5" s="158" customFormat="1" hidden="1">
      <c r="C725" s="183"/>
      <c r="D725" s="183"/>
      <c r="E725" s="183"/>
    </row>
    <row r="726" spans="3:5" s="158" customFormat="1" hidden="1">
      <c r="C726" s="183"/>
      <c r="D726" s="183"/>
      <c r="E726" s="183"/>
    </row>
    <row r="727" spans="3:5" s="158" customFormat="1" hidden="1">
      <c r="C727" s="183"/>
      <c r="D727" s="183"/>
      <c r="E727" s="183"/>
    </row>
    <row r="728" spans="3:5" s="158" customFormat="1" hidden="1">
      <c r="C728" s="183"/>
      <c r="D728" s="183"/>
      <c r="E728" s="183"/>
    </row>
    <row r="729" spans="3:5" s="158" customFormat="1" hidden="1">
      <c r="C729" s="183"/>
      <c r="D729" s="183"/>
      <c r="E729" s="183"/>
    </row>
    <row r="730" spans="3:5" s="158" customFormat="1" hidden="1">
      <c r="C730" s="183"/>
      <c r="D730" s="183"/>
      <c r="E730" s="183"/>
    </row>
    <row r="731" spans="3:5" s="158" customFormat="1" hidden="1">
      <c r="C731" s="183"/>
      <c r="D731" s="183"/>
      <c r="E731" s="183"/>
    </row>
    <row r="732" spans="3:5" s="158" customFormat="1" hidden="1">
      <c r="C732" s="183"/>
      <c r="D732" s="183"/>
      <c r="E732" s="183"/>
    </row>
    <row r="733" spans="3:5" s="158" customFormat="1" hidden="1">
      <c r="C733" s="183"/>
      <c r="D733" s="183"/>
      <c r="E733" s="183"/>
    </row>
    <row r="734" spans="3:5" s="158" customFormat="1" hidden="1">
      <c r="C734" s="183"/>
      <c r="D734" s="183"/>
      <c r="E734" s="183"/>
    </row>
    <row r="735" spans="3:5" s="158" customFormat="1" hidden="1">
      <c r="C735" s="183"/>
      <c r="D735" s="183"/>
      <c r="E735" s="183"/>
    </row>
    <row r="736" spans="3:5" s="158" customFormat="1" hidden="1">
      <c r="C736" s="183"/>
      <c r="D736" s="183"/>
      <c r="E736" s="183"/>
    </row>
    <row r="737" spans="3:5" s="158" customFormat="1" hidden="1">
      <c r="C737" s="183"/>
      <c r="D737" s="183"/>
      <c r="E737" s="183"/>
    </row>
    <row r="738" spans="3:5" s="158" customFormat="1" hidden="1">
      <c r="C738" s="183"/>
      <c r="D738" s="183"/>
      <c r="E738" s="183"/>
    </row>
    <row r="739" spans="3:5" s="158" customFormat="1" hidden="1">
      <c r="C739" s="183"/>
      <c r="D739" s="183"/>
      <c r="E739" s="183"/>
    </row>
    <row r="740" spans="3:5" s="158" customFormat="1" hidden="1">
      <c r="C740" s="183"/>
      <c r="D740" s="183"/>
      <c r="E740" s="183"/>
    </row>
    <row r="741" spans="3:5" s="158" customFormat="1" hidden="1">
      <c r="C741" s="183"/>
      <c r="D741" s="183"/>
      <c r="E741" s="183"/>
    </row>
    <row r="742" spans="3:5" s="158" customFormat="1" hidden="1">
      <c r="C742" s="183"/>
      <c r="D742" s="183"/>
      <c r="E742" s="183"/>
    </row>
    <row r="743" spans="3:5" s="158" customFormat="1" hidden="1">
      <c r="C743" s="183"/>
      <c r="D743" s="183"/>
      <c r="E743" s="183"/>
    </row>
    <row r="744" spans="3:5" s="158" customFormat="1" hidden="1">
      <c r="C744" s="183"/>
      <c r="D744" s="183"/>
      <c r="E744" s="183"/>
    </row>
    <row r="745" spans="3:5" s="158" customFormat="1" hidden="1">
      <c r="C745" s="183"/>
      <c r="D745" s="183"/>
      <c r="E745" s="183"/>
    </row>
    <row r="746" spans="3:5" s="158" customFormat="1" hidden="1">
      <c r="C746" s="183"/>
      <c r="D746" s="183"/>
      <c r="E746" s="183"/>
    </row>
    <row r="747" spans="3:5" s="158" customFormat="1" hidden="1">
      <c r="C747" s="183"/>
      <c r="D747" s="183"/>
      <c r="E747" s="183"/>
    </row>
    <row r="748" spans="3:5" s="158" customFormat="1" hidden="1">
      <c r="C748" s="183"/>
      <c r="D748" s="183"/>
      <c r="E748" s="183"/>
    </row>
    <row r="749" spans="3:5" s="158" customFormat="1" hidden="1">
      <c r="C749" s="183"/>
      <c r="D749" s="183"/>
      <c r="E749" s="183"/>
    </row>
    <row r="750" spans="3:5" s="158" customFormat="1" hidden="1">
      <c r="C750" s="183"/>
      <c r="D750" s="183"/>
      <c r="E750" s="183"/>
    </row>
    <row r="751" spans="3:5" s="158" customFormat="1" hidden="1">
      <c r="C751" s="183"/>
      <c r="D751" s="183"/>
      <c r="E751" s="183"/>
    </row>
    <row r="752" spans="3:5" s="158" customFormat="1" hidden="1">
      <c r="C752" s="183"/>
      <c r="D752" s="183"/>
      <c r="E752" s="183"/>
    </row>
    <row r="753" spans="3:5" s="158" customFormat="1" hidden="1">
      <c r="C753" s="183"/>
      <c r="D753" s="183"/>
      <c r="E753" s="183"/>
    </row>
    <row r="754" spans="3:5" s="158" customFormat="1" hidden="1">
      <c r="C754" s="183"/>
      <c r="D754" s="183"/>
      <c r="E754" s="183"/>
    </row>
    <row r="755" spans="3:5" s="158" customFormat="1" hidden="1">
      <c r="C755" s="183"/>
      <c r="D755" s="183"/>
      <c r="E755" s="183"/>
    </row>
    <row r="756" spans="3:5" s="158" customFormat="1" hidden="1">
      <c r="C756" s="183"/>
      <c r="D756" s="183"/>
      <c r="E756" s="183"/>
    </row>
    <row r="757" spans="3:5" s="158" customFormat="1" hidden="1">
      <c r="C757" s="183"/>
      <c r="D757" s="183"/>
      <c r="E757" s="183"/>
    </row>
    <row r="758" spans="3:5" s="158" customFormat="1" hidden="1">
      <c r="C758" s="183"/>
      <c r="D758" s="183"/>
      <c r="E758" s="183"/>
    </row>
    <row r="759" spans="3:5" s="158" customFormat="1" hidden="1">
      <c r="C759" s="183"/>
      <c r="D759" s="183"/>
      <c r="E759" s="183"/>
    </row>
    <row r="760" spans="3:5" s="158" customFormat="1" hidden="1">
      <c r="C760" s="183"/>
      <c r="D760" s="183"/>
      <c r="E760" s="183"/>
    </row>
    <row r="761" spans="3:5" s="158" customFormat="1" hidden="1">
      <c r="C761" s="183"/>
      <c r="D761" s="183"/>
      <c r="E761" s="183"/>
    </row>
    <row r="762" spans="3:5" s="158" customFormat="1" hidden="1">
      <c r="C762" s="183"/>
      <c r="D762" s="183"/>
      <c r="E762" s="183"/>
    </row>
    <row r="763" spans="3:5" s="158" customFormat="1" hidden="1">
      <c r="C763" s="183"/>
      <c r="D763" s="183"/>
      <c r="E763" s="183"/>
    </row>
    <row r="764" spans="3:5" s="158" customFormat="1" hidden="1">
      <c r="C764" s="183"/>
      <c r="D764" s="183"/>
      <c r="E764" s="183"/>
    </row>
    <row r="765" spans="3:5" s="158" customFormat="1" hidden="1">
      <c r="C765" s="183"/>
      <c r="D765" s="183"/>
      <c r="E765" s="183"/>
    </row>
    <row r="766" spans="3:5" s="158" customFormat="1" hidden="1">
      <c r="C766" s="183"/>
      <c r="D766" s="183"/>
      <c r="E766" s="183"/>
    </row>
    <row r="767" spans="3:5" s="158" customFormat="1" hidden="1">
      <c r="C767" s="183"/>
      <c r="D767" s="183"/>
      <c r="E767" s="183"/>
    </row>
    <row r="768" spans="3:5" s="158" customFormat="1" hidden="1">
      <c r="C768" s="183"/>
      <c r="D768" s="183"/>
      <c r="E768" s="183"/>
    </row>
    <row r="769" spans="3:5" s="158" customFormat="1" hidden="1">
      <c r="C769" s="183"/>
      <c r="D769" s="183"/>
      <c r="E769" s="183"/>
    </row>
    <row r="770" spans="3:5" s="158" customFormat="1" hidden="1">
      <c r="C770" s="183"/>
      <c r="D770" s="183"/>
      <c r="E770" s="183"/>
    </row>
    <row r="771" spans="3:5" s="158" customFormat="1" hidden="1">
      <c r="C771" s="183"/>
      <c r="D771" s="183"/>
      <c r="E771" s="183"/>
    </row>
    <row r="772" spans="3:5" s="158" customFormat="1" hidden="1">
      <c r="C772" s="183"/>
      <c r="D772" s="183"/>
      <c r="E772" s="183"/>
    </row>
    <row r="773" spans="3:5" s="158" customFormat="1" hidden="1">
      <c r="C773" s="183"/>
      <c r="D773" s="183"/>
      <c r="E773" s="183"/>
    </row>
    <row r="774" spans="3:5" s="158" customFormat="1" hidden="1">
      <c r="C774" s="183"/>
      <c r="D774" s="183"/>
      <c r="E774" s="183"/>
    </row>
    <row r="775" spans="3:5" s="158" customFormat="1" hidden="1">
      <c r="C775" s="183"/>
      <c r="D775" s="183"/>
      <c r="E775" s="183"/>
    </row>
    <row r="776" spans="3:5" s="158" customFormat="1" hidden="1">
      <c r="C776" s="183"/>
      <c r="D776" s="183"/>
      <c r="E776" s="183"/>
    </row>
    <row r="777" spans="3:5" s="158" customFormat="1" hidden="1">
      <c r="C777" s="183"/>
      <c r="D777" s="183"/>
      <c r="E777" s="183"/>
    </row>
    <row r="778" spans="3:5" s="158" customFormat="1" hidden="1">
      <c r="C778" s="183"/>
      <c r="D778" s="183"/>
      <c r="E778" s="183"/>
    </row>
    <row r="779" spans="3:5" s="158" customFormat="1" hidden="1">
      <c r="C779" s="183"/>
      <c r="D779" s="183"/>
      <c r="E779" s="183"/>
    </row>
    <row r="780" spans="3:5" s="158" customFormat="1" hidden="1">
      <c r="C780" s="183"/>
      <c r="D780" s="183"/>
      <c r="E780" s="183"/>
    </row>
    <row r="781" spans="3:5" s="158" customFormat="1" hidden="1">
      <c r="C781" s="183"/>
      <c r="D781" s="183"/>
      <c r="E781" s="183"/>
    </row>
    <row r="782" spans="3:5" s="158" customFormat="1" hidden="1">
      <c r="C782" s="183"/>
      <c r="D782" s="183"/>
      <c r="E782" s="183"/>
    </row>
    <row r="783" spans="3:5" s="158" customFormat="1" hidden="1">
      <c r="C783" s="183"/>
      <c r="D783" s="183"/>
      <c r="E783" s="183"/>
    </row>
    <row r="784" spans="3:5" s="158" customFormat="1" hidden="1">
      <c r="C784" s="183"/>
      <c r="D784" s="183"/>
      <c r="E784" s="183"/>
    </row>
    <row r="785" spans="3:5" s="158" customFormat="1" hidden="1">
      <c r="C785" s="183"/>
      <c r="D785" s="183"/>
      <c r="E785" s="183"/>
    </row>
    <row r="786" spans="3:5" s="158" customFormat="1" hidden="1">
      <c r="C786" s="183"/>
      <c r="D786" s="183"/>
      <c r="E786" s="183"/>
    </row>
    <row r="787" spans="3:5" s="158" customFormat="1" hidden="1">
      <c r="C787" s="183"/>
      <c r="D787" s="183"/>
      <c r="E787" s="183"/>
    </row>
    <row r="788" spans="3:5" s="158" customFormat="1" hidden="1">
      <c r="C788" s="183"/>
      <c r="D788" s="183"/>
      <c r="E788" s="183"/>
    </row>
    <row r="789" spans="3:5" s="158" customFormat="1" hidden="1">
      <c r="C789" s="183"/>
      <c r="D789" s="183"/>
      <c r="E789" s="183"/>
    </row>
    <row r="790" spans="3:5" s="158" customFormat="1" hidden="1">
      <c r="C790" s="183"/>
      <c r="D790" s="183"/>
      <c r="E790" s="183"/>
    </row>
    <row r="791" spans="3:5" s="158" customFormat="1" hidden="1">
      <c r="C791" s="183"/>
      <c r="D791" s="183"/>
      <c r="E791" s="183"/>
    </row>
    <row r="792" spans="3:5" s="158" customFormat="1" hidden="1">
      <c r="C792" s="183"/>
      <c r="D792" s="183"/>
      <c r="E792" s="183"/>
    </row>
    <row r="793" spans="3:5" s="158" customFormat="1" hidden="1">
      <c r="C793" s="183"/>
      <c r="D793" s="183"/>
      <c r="E793" s="183"/>
    </row>
    <row r="794" spans="3:5" s="158" customFormat="1" hidden="1">
      <c r="C794" s="183"/>
      <c r="D794" s="183"/>
      <c r="E794" s="183"/>
    </row>
    <row r="795" spans="3:5" s="158" customFormat="1" hidden="1">
      <c r="C795" s="183"/>
      <c r="D795" s="183"/>
      <c r="E795" s="183"/>
    </row>
    <row r="796" spans="3:5" s="158" customFormat="1" hidden="1">
      <c r="C796" s="183"/>
      <c r="D796" s="183"/>
      <c r="E796" s="183"/>
    </row>
    <row r="797" spans="3:5" s="158" customFormat="1" hidden="1">
      <c r="C797" s="183"/>
      <c r="D797" s="183"/>
      <c r="E797" s="183"/>
    </row>
    <row r="798" spans="3:5" s="158" customFormat="1" hidden="1">
      <c r="C798" s="183"/>
      <c r="D798" s="183"/>
      <c r="E798" s="183"/>
    </row>
    <row r="799" spans="3:5" s="158" customFormat="1" hidden="1">
      <c r="C799" s="183"/>
      <c r="D799" s="183"/>
      <c r="E799" s="183"/>
    </row>
    <row r="800" spans="3:5" s="158" customFormat="1" hidden="1">
      <c r="C800" s="183"/>
      <c r="D800" s="183"/>
      <c r="E800" s="183"/>
    </row>
    <row r="801" spans="3:5" s="158" customFormat="1" hidden="1">
      <c r="C801" s="183"/>
      <c r="D801" s="183"/>
      <c r="E801" s="183"/>
    </row>
    <row r="802" spans="3:5" s="158" customFormat="1" hidden="1">
      <c r="C802" s="183"/>
      <c r="D802" s="183"/>
      <c r="E802" s="183"/>
    </row>
    <row r="803" spans="3:5" s="158" customFormat="1" hidden="1">
      <c r="C803" s="183"/>
      <c r="D803" s="183"/>
      <c r="E803" s="183"/>
    </row>
    <row r="804" spans="3:5" s="158" customFormat="1" hidden="1">
      <c r="C804" s="183"/>
      <c r="D804" s="183"/>
      <c r="E804" s="183"/>
    </row>
    <row r="805" spans="3:5" s="158" customFormat="1" hidden="1">
      <c r="C805" s="183"/>
      <c r="D805" s="183"/>
      <c r="E805" s="183"/>
    </row>
    <row r="806" spans="3:5" s="158" customFormat="1" hidden="1">
      <c r="C806" s="183"/>
      <c r="D806" s="183"/>
      <c r="E806" s="183"/>
    </row>
    <row r="807" spans="3:5" s="158" customFormat="1" hidden="1">
      <c r="C807" s="183"/>
      <c r="D807" s="183"/>
      <c r="E807" s="183"/>
    </row>
    <row r="808" spans="3:5" s="158" customFormat="1" hidden="1">
      <c r="C808" s="183"/>
      <c r="D808" s="183"/>
      <c r="E808" s="183"/>
    </row>
    <row r="809" spans="3:5" s="158" customFormat="1" hidden="1">
      <c r="C809" s="183"/>
      <c r="D809" s="183"/>
      <c r="E809" s="183"/>
    </row>
    <row r="810" spans="3:5" s="158" customFormat="1" hidden="1">
      <c r="C810" s="183"/>
      <c r="D810" s="183"/>
      <c r="E810" s="183"/>
    </row>
    <row r="811" spans="3:5" s="158" customFormat="1" hidden="1">
      <c r="C811" s="183"/>
      <c r="D811" s="183"/>
      <c r="E811" s="183"/>
    </row>
    <row r="812" spans="3:5" s="158" customFormat="1" hidden="1">
      <c r="C812" s="183"/>
      <c r="D812" s="183"/>
      <c r="E812" s="183"/>
    </row>
    <row r="813" spans="3:5" s="158" customFormat="1" hidden="1">
      <c r="C813" s="183"/>
      <c r="D813" s="183"/>
      <c r="E813" s="183"/>
    </row>
    <row r="814" spans="3:5" s="158" customFormat="1" hidden="1">
      <c r="C814" s="183"/>
      <c r="D814" s="183"/>
      <c r="E814" s="183"/>
    </row>
    <row r="815" spans="3:5" s="158" customFormat="1" hidden="1">
      <c r="C815" s="183"/>
      <c r="D815" s="183"/>
      <c r="E815" s="183"/>
    </row>
    <row r="816" spans="3:5" s="158" customFormat="1" hidden="1">
      <c r="C816" s="183"/>
      <c r="D816" s="183"/>
      <c r="E816" s="183"/>
    </row>
    <row r="817" spans="3:5" s="158" customFormat="1" hidden="1">
      <c r="C817" s="183"/>
      <c r="D817" s="183"/>
      <c r="E817" s="183"/>
    </row>
    <row r="818" spans="3:5" s="158" customFormat="1" hidden="1">
      <c r="C818" s="183"/>
      <c r="D818" s="183"/>
      <c r="E818" s="183"/>
    </row>
    <row r="819" spans="3:5" s="158" customFormat="1" hidden="1">
      <c r="C819" s="183"/>
      <c r="D819" s="183"/>
      <c r="E819" s="183"/>
    </row>
    <row r="820" spans="3:5" s="158" customFormat="1" hidden="1">
      <c r="C820" s="183"/>
      <c r="D820" s="183"/>
      <c r="E820" s="183"/>
    </row>
    <row r="821" spans="3:5" s="158" customFormat="1" hidden="1">
      <c r="C821" s="183"/>
      <c r="D821" s="183"/>
      <c r="E821" s="183"/>
    </row>
    <row r="822" spans="3:5" s="158" customFormat="1" hidden="1">
      <c r="C822" s="183"/>
      <c r="D822" s="183"/>
      <c r="E822" s="183"/>
    </row>
    <row r="823" spans="3:5" s="158" customFormat="1" hidden="1">
      <c r="C823" s="183"/>
      <c r="D823" s="183"/>
      <c r="E823" s="183"/>
    </row>
    <row r="824" spans="3:5" s="158" customFormat="1" hidden="1">
      <c r="C824" s="183"/>
      <c r="D824" s="183"/>
      <c r="E824" s="183"/>
    </row>
    <row r="825" spans="3:5" s="158" customFormat="1" hidden="1">
      <c r="C825" s="183"/>
      <c r="D825" s="183"/>
      <c r="E825" s="183"/>
    </row>
    <row r="826" spans="3:5" s="158" customFormat="1" hidden="1">
      <c r="C826" s="183"/>
      <c r="D826" s="183"/>
      <c r="E826" s="183"/>
    </row>
    <row r="827" spans="3:5" s="158" customFormat="1" hidden="1">
      <c r="C827" s="183"/>
      <c r="D827" s="183"/>
      <c r="E827" s="183"/>
    </row>
    <row r="828" spans="3:5" s="158" customFormat="1" hidden="1">
      <c r="C828" s="183"/>
      <c r="D828" s="183"/>
      <c r="E828" s="183"/>
    </row>
    <row r="829" spans="3:5" s="158" customFormat="1" hidden="1">
      <c r="C829" s="183"/>
      <c r="D829" s="183"/>
      <c r="E829" s="183"/>
    </row>
    <row r="830" spans="3:5" s="158" customFormat="1" hidden="1">
      <c r="C830" s="183"/>
      <c r="D830" s="183"/>
      <c r="E830" s="183"/>
    </row>
    <row r="831" spans="3:5" s="158" customFormat="1" hidden="1">
      <c r="C831" s="183"/>
      <c r="D831" s="183"/>
      <c r="E831" s="183"/>
    </row>
    <row r="832" spans="3:5" s="158" customFormat="1" hidden="1">
      <c r="C832" s="183"/>
      <c r="D832" s="183"/>
      <c r="E832" s="183"/>
    </row>
    <row r="833" spans="3:5" s="158" customFormat="1" hidden="1">
      <c r="C833" s="183"/>
      <c r="D833" s="183"/>
      <c r="E833" s="183"/>
    </row>
    <row r="834" spans="3:5" s="158" customFormat="1" hidden="1">
      <c r="C834" s="183"/>
      <c r="D834" s="183"/>
      <c r="E834" s="183"/>
    </row>
    <row r="835" spans="3:5" s="158" customFormat="1" hidden="1">
      <c r="C835" s="183"/>
      <c r="D835" s="183"/>
      <c r="E835" s="183"/>
    </row>
    <row r="836" spans="3:5" s="158" customFormat="1" hidden="1">
      <c r="C836" s="183"/>
      <c r="D836" s="183"/>
      <c r="E836" s="183"/>
    </row>
    <row r="837" spans="3:5" s="158" customFormat="1" hidden="1">
      <c r="C837" s="183"/>
      <c r="D837" s="183"/>
      <c r="E837" s="183"/>
    </row>
    <row r="838" spans="3:5" s="158" customFormat="1" hidden="1">
      <c r="C838" s="183"/>
      <c r="D838" s="183"/>
      <c r="E838" s="183"/>
    </row>
    <row r="839" spans="3:5" s="158" customFormat="1" hidden="1">
      <c r="C839" s="183"/>
      <c r="D839" s="183"/>
      <c r="E839" s="183"/>
    </row>
    <row r="840" spans="3:5" s="158" customFormat="1" hidden="1">
      <c r="C840" s="183"/>
      <c r="D840" s="183"/>
      <c r="E840" s="183"/>
    </row>
    <row r="841" spans="3:5" s="158" customFormat="1" hidden="1">
      <c r="C841" s="183"/>
      <c r="D841" s="183"/>
      <c r="E841" s="183"/>
    </row>
    <row r="842" spans="3:5" s="158" customFormat="1" hidden="1">
      <c r="C842" s="183"/>
      <c r="D842" s="183"/>
      <c r="E842" s="183"/>
    </row>
    <row r="843" spans="3:5" s="158" customFormat="1" hidden="1">
      <c r="C843" s="183"/>
      <c r="D843" s="183"/>
      <c r="E843" s="183"/>
    </row>
    <row r="844" spans="3:5" s="158" customFormat="1" hidden="1">
      <c r="C844" s="183"/>
      <c r="D844" s="183"/>
      <c r="E844" s="183"/>
    </row>
    <row r="845" spans="3:5" s="158" customFormat="1" hidden="1">
      <c r="C845" s="183"/>
      <c r="D845" s="183"/>
      <c r="E845" s="183"/>
    </row>
    <row r="846" spans="3:5" s="158" customFormat="1" hidden="1">
      <c r="C846" s="183"/>
      <c r="D846" s="183"/>
      <c r="E846" s="183"/>
    </row>
    <row r="847" spans="3:5" s="158" customFormat="1" hidden="1">
      <c r="C847" s="183"/>
      <c r="D847" s="183"/>
      <c r="E847" s="183"/>
    </row>
    <row r="848" spans="3:5" s="158" customFormat="1" hidden="1">
      <c r="C848" s="183"/>
      <c r="D848" s="183"/>
      <c r="E848" s="183"/>
    </row>
    <row r="849" spans="3:5" s="158" customFormat="1" hidden="1">
      <c r="C849" s="183"/>
      <c r="D849" s="183"/>
      <c r="E849" s="183"/>
    </row>
    <row r="850" spans="3:5" s="158" customFormat="1" hidden="1">
      <c r="C850" s="183"/>
      <c r="D850" s="183"/>
      <c r="E850" s="183"/>
    </row>
    <row r="851" spans="3:5" s="158" customFormat="1" hidden="1">
      <c r="C851" s="183"/>
      <c r="D851" s="183"/>
      <c r="E851" s="183"/>
    </row>
    <row r="852" spans="3:5" s="158" customFormat="1" hidden="1">
      <c r="C852" s="183"/>
      <c r="D852" s="183"/>
      <c r="E852" s="183"/>
    </row>
    <row r="853" spans="3:5" s="158" customFormat="1" hidden="1">
      <c r="C853" s="183"/>
      <c r="D853" s="183"/>
      <c r="E853" s="183"/>
    </row>
    <row r="854" spans="3:5" s="158" customFormat="1" hidden="1">
      <c r="C854" s="183"/>
      <c r="D854" s="183"/>
      <c r="E854" s="183"/>
    </row>
    <row r="855" spans="3:5" s="158" customFormat="1" hidden="1">
      <c r="C855" s="183"/>
      <c r="D855" s="183"/>
      <c r="E855" s="183"/>
    </row>
    <row r="856" spans="3:5" s="158" customFormat="1" hidden="1">
      <c r="C856" s="183"/>
      <c r="D856" s="183"/>
      <c r="E856" s="183"/>
    </row>
    <row r="857" spans="3:5" s="158" customFormat="1" hidden="1">
      <c r="C857" s="183"/>
      <c r="D857" s="183"/>
      <c r="E857" s="183"/>
    </row>
    <row r="858" spans="3:5" s="158" customFormat="1" hidden="1">
      <c r="C858" s="183"/>
      <c r="D858" s="183"/>
      <c r="E858" s="183"/>
    </row>
    <row r="859" spans="3:5" s="158" customFormat="1" hidden="1">
      <c r="C859" s="183"/>
      <c r="D859" s="183"/>
      <c r="E859" s="183"/>
    </row>
    <row r="860" spans="3:5" s="158" customFormat="1" hidden="1">
      <c r="C860" s="183"/>
      <c r="D860" s="183"/>
      <c r="E860" s="183"/>
    </row>
    <row r="861" spans="3:5" s="158" customFormat="1" hidden="1">
      <c r="C861" s="183"/>
      <c r="D861" s="183"/>
      <c r="E861" s="183"/>
    </row>
    <row r="862" spans="3:5" s="158" customFormat="1" hidden="1">
      <c r="C862" s="183"/>
      <c r="D862" s="183"/>
      <c r="E862" s="183"/>
    </row>
    <row r="863" spans="3:5" s="158" customFormat="1" hidden="1">
      <c r="C863" s="183"/>
      <c r="D863" s="183"/>
      <c r="E863" s="183"/>
    </row>
    <row r="864" spans="3:5" s="158" customFormat="1" hidden="1">
      <c r="C864" s="183"/>
      <c r="D864" s="183"/>
      <c r="E864" s="183"/>
    </row>
    <row r="865" spans="3:5" s="158" customFormat="1" hidden="1">
      <c r="C865" s="183"/>
      <c r="D865" s="183"/>
      <c r="E865" s="183"/>
    </row>
    <row r="866" spans="3:5" s="158" customFormat="1" hidden="1">
      <c r="C866" s="183"/>
      <c r="D866" s="183"/>
      <c r="E866" s="183"/>
    </row>
    <row r="867" spans="3:5" s="158" customFormat="1" hidden="1">
      <c r="C867" s="183"/>
      <c r="D867" s="183"/>
      <c r="E867" s="183"/>
    </row>
    <row r="868" spans="3:5" s="158" customFormat="1" hidden="1">
      <c r="C868" s="183"/>
      <c r="D868" s="183"/>
      <c r="E868" s="183"/>
    </row>
    <row r="869" spans="3:5" s="158" customFormat="1" hidden="1">
      <c r="C869" s="183"/>
      <c r="D869" s="183"/>
      <c r="E869" s="183"/>
    </row>
    <row r="870" spans="3:5" s="158" customFormat="1" hidden="1">
      <c r="C870" s="183"/>
      <c r="D870" s="183"/>
      <c r="E870" s="183"/>
    </row>
    <row r="871" spans="3:5" s="158" customFormat="1" hidden="1">
      <c r="C871" s="183"/>
      <c r="D871" s="183"/>
      <c r="E871" s="183"/>
    </row>
    <row r="872" spans="3:5" s="158" customFormat="1" hidden="1">
      <c r="C872" s="183"/>
      <c r="D872" s="183"/>
      <c r="E872" s="183"/>
    </row>
    <row r="873" spans="3:5" s="158" customFormat="1" hidden="1">
      <c r="C873" s="183"/>
      <c r="D873" s="183"/>
      <c r="E873" s="183"/>
    </row>
    <row r="874" spans="3:5" s="158" customFormat="1" hidden="1">
      <c r="C874" s="183"/>
      <c r="D874" s="183"/>
      <c r="E874" s="183"/>
    </row>
    <row r="875" spans="3:5" s="158" customFormat="1" hidden="1">
      <c r="C875" s="183"/>
      <c r="D875" s="183"/>
      <c r="E875" s="183"/>
    </row>
    <row r="876" spans="3:5" s="158" customFormat="1" hidden="1">
      <c r="C876" s="183"/>
      <c r="D876" s="183"/>
      <c r="E876" s="183"/>
    </row>
    <row r="877" spans="3:5" s="158" customFormat="1" hidden="1">
      <c r="C877" s="183"/>
      <c r="D877" s="183"/>
      <c r="E877" s="183"/>
    </row>
    <row r="878" spans="3:5" s="158" customFormat="1" hidden="1">
      <c r="C878" s="183"/>
      <c r="D878" s="183"/>
      <c r="E878" s="183"/>
    </row>
    <row r="879" spans="3:5" s="158" customFormat="1" hidden="1">
      <c r="C879" s="183"/>
      <c r="D879" s="183"/>
      <c r="E879" s="183"/>
    </row>
    <row r="880" spans="3:5" s="158" customFormat="1" hidden="1">
      <c r="C880" s="183"/>
      <c r="D880" s="183"/>
      <c r="E880" s="183"/>
    </row>
    <row r="881" spans="3:5" s="158" customFormat="1" hidden="1">
      <c r="C881" s="183"/>
      <c r="D881" s="183"/>
      <c r="E881" s="183"/>
    </row>
    <row r="882" spans="3:5" s="158" customFormat="1" hidden="1">
      <c r="C882" s="183"/>
      <c r="D882" s="183"/>
      <c r="E882" s="183"/>
    </row>
    <row r="883" spans="3:5" s="158" customFormat="1" hidden="1">
      <c r="C883" s="183"/>
      <c r="D883" s="183"/>
      <c r="E883" s="183"/>
    </row>
    <row r="884" spans="3:5" s="158" customFormat="1" hidden="1">
      <c r="C884" s="183"/>
      <c r="D884" s="183"/>
      <c r="E884" s="183"/>
    </row>
    <row r="885" spans="3:5" s="158" customFormat="1" hidden="1">
      <c r="C885" s="183"/>
      <c r="D885" s="183"/>
      <c r="E885" s="183"/>
    </row>
    <row r="886" spans="3:5" s="158" customFormat="1" hidden="1">
      <c r="C886" s="183"/>
      <c r="D886" s="183"/>
      <c r="E886" s="183"/>
    </row>
    <row r="887" spans="3:5" s="158" customFormat="1" hidden="1">
      <c r="C887" s="183"/>
      <c r="D887" s="183"/>
      <c r="E887" s="183"/>
    </row>
    <row r="888" spans="3:5" s="158" customFormat="1" hidden="1">
      <c r="C888" s="183"/>
      <c r="D888" s="183"/>
      <c r="E888" s="183"/>
    </row>
    <row r="889" spans="3:5" s="158" customFormat="1" hidden="1">
      <c r="C889" s="183"/>
      <c r="D889" s="183"/>
      <c r="E889" s="183"/>
    </row>
    <row r="890" spans="3:5" s="158" customFormat="1" hidden="1">
      <c r="C890" s="183"/>
      <c r="D890" s="183"/>
      <c r="E890" s="183"/>
    </row>
    <row r="891" spans="3:5" s="158" customFormat="1" hidden="1">
      <c r="C891" s="183"/>
      <c r="D891" s="183"/>
      <c r="E891" s="183"/>
    </row>
    <row r="892" spans="3:5" s="158" customFormat="1" hidden="1">
      <c r="C892" s="183"/>
      <c r="D892" s="183"/>
      <c r="E892" s="183"/>
    </row>
    <row r="893" spans="3:5" s="158" customFormat="1" hidden="1">
      <c r="C893" s="183"/>
      <c r="D893" s="183"/>
      <c r="E893" s="183"/>
    </row>
    <row r="894" spans="3:5" s="158" customFormat="1" hidden="1">
      <c r="C894" s="183"/>
      <c r="D894" s="183"/>
      <c r="E894" s="183"/>
    </row>
    <row r="895" spans="3:5" s="158" customFormat="1" hidden="1">
      <c r="C895" s="183"/>
      <c r="D895" s="183"/>
      <c r="E895" s="183"/>
    </row>
    <row r="896" spans="3:5" s="158" customFormat="1" hidden="1">
      <c r="C896" s="183"/>
      <c r="D896" s="183"/>
      <c r="E896" s="183"/>
    </row>
    <row r="897" spans="3:5" s="158" customFormat="1" hidden="1">
      <c r="C897" s="183"/>
      <c r="D897" s="183"/>
      <c r="E897" s="183"/>
    </row>
    <row r="898" spans="3:5" s="158" customFormat="1" hidden="1">
      <c r="C898" s="183"/>
      <c r="D898" s="183"/>
      <c r="E898" s="183"/>
    </row>
    <row r="899" spans="3:5" s="158" customFormat="1" hidden="1">
      <c r="C899" s="183"/>
      <c r="D899" s="183"/>
      <c r="E899" s="183"/>
    </row>
    <row r="900" spans="3:5" s="158" customFormat="1" hidden="1">
      <c r="C900" s="183"/>
      <c r="D900" s="183"/>
      <c r="E900" s="183"/>
    </row>
    <row r="901" spans="3:5" s="158" customFormat="1" hidden="1">
      <c r="C901" s="183"/>
      <c r="D901" s="183"/>
      <c r="E901" s="183"/>
    </row>
    <row r="902" spans="3:5" s="158" customFormat="1" hidden="1">
      <c r="C902" s="183"/>
      <c r="D902" s="183"/>
      <c r="E902" s="183"/>
    </row>
    <row r="903" spans="3:5" s="158" customFormat="1" hidden="1">
      <c r="C903" s="183"/>
      <c r="D903" s="183"/>
      <c r="E903" s="183"/>
    </row>
    <row r="904" spans="3:5" s="158" customFormat="1" hidden="1">
      <c r="C904" s="183"/>
      <c r="D904" s="183"/>
      <c r="E904" s="183"/>
    </row>
    <row r="905" spans="3:5" s="158" customFormat="1" hidden="1">
      <c r="C905" s="183"/>
      <c r="D905" s="183"/>
      <c r="E905" s="183"/>
    </row>
    <row r="906" spans="3:5" s="158" customFormat="1" hidden="1">
      <c r="C906" s="183"/>
      <c r="D906" s="183"/>
      <c r="E906" s="183"/>
    </row>
    <row r="907" spans="3:5" s="158" customFormat="1" hidden="1">
      <c r="C907" s="183"/>
      <c r="D907" s="183"/>
      <c r="E907" s="183"/>
    </row>
    <row r="908" spans="3:5" s="158" customFormat="1" hidden="1">
      <c r="C908" s="183"/>
      <c r="D908" s="183"/>
      <c r="E908" s="183"/>
    </row>
    <row r="909" spans="3:5" s="158" customFormat="1" hidden="1">
      <c r="C909" s="183"/>
      <c r="D909" s="183"/>
      <c r="E909" s="183"/>
    </row>
    <row r="910" spans="3:5" s="158" customFormat="1" hidden="1">
      <c r="C910" s="183"/>
      <c r="D910" s="183"/>
      <c r="E910" s="183"/>
    </row>
    <row r="911" spans="3:5" s="158" customFormat="1" hidden="1">
      <c r="C911" s="183"/>
      <c r="D911" s="183"/>
      <c r="E911" s="183"/>
    </row>
    <row r="912" spans="3:5" s="158" customFormat="1" hidden="1">
      <c r="C912" s="183"/>
      <c r="D912" s="183"/>
      <c r="E912" s="183"/>
    </row>
    <row r="913" spans="3:5" s="158" customFormat="1" hidden="1">
      <c r="C913" s="183"/>
      <c r="D913" s="183"/>
      <c r="E913" s="183"/>
    </row>
    <row r="914" spans="3:5" s="158" customFormat="1" hidden="1">
      <c r="C914" s="183"/>
      <c r="D914" s="183"/>
      <c r="E914" s="183"/>
    </row>
    <row r="915" spans="3:5" s="158" customFormat="1" hidden="1">
      <c r="C915" s="183"/>
      <c r="D915" s="183"/>
      <c r="E915" s="183"/>
    </row>
    <row r="916" spans="3:5" s="158" customFormat="1" hidden="1">
      <c r="C916" s="183"/>
      <c r="D916" s="183"/>
      <c r="E916" s="183"/>
    </row>
    <row r="917" spans="3:5" s="158" customFormat="1" hidden="1">
      <c r="C917" s="183"/>
      <c r="D917" s="183"/>
      <c r="E917" s="183"/>
    </row>
    <row r="918" spans="3:5" s="158" customFormat="1" hidden="1">
      <c r="C918" s="183"/>
      <c r="D918" s="183"/>
      <c r="E918" s="183"/>
    </row>
    <row r="919" spans="3:5" s="158" customFormat="1" hidden="1">
      <c r="C919" s="183"/>
      <c r="D919" s="183"/>
      <c r="E919" s="183"/>
    </row>
    <row r="920" spans="3:5" s="158" customFormat="1" hidden="1">
      <c r="C920" s="183"/>
      <c r="D920" s="183"/>
      <c r="E920" s="183"/>
    </row>
    <row r="921" spans="3:5" s="158" customFormat="1" hidden="1">
      <c r="C921" s="183"/>
      <c r="D921" s="183"/>
      <c r="E921" s="183"/>
    </row>
    <row r="922" spans="3:5" s="158" customFormat="1" hidden="1">
      <c r="C922" s="183"/>
      <c r="D922" s="183"/>
      <c r="E922" s="183"/>
    </row>
    <row r="923" spans="3:5" s="158" customFormat="1" hidden="1">
      <c r="C923" s="183"/>
      <c r="D923" s="183"/>
      <c r="E923" s="183"/>
    </row>
    <row r="924" spans="3:5" s="158" customFormat="1" hidden="1">
      <c r="C924" s="183"/>
      <c r="D924" s="183"/>
      <c r="E924" s="183"/>
    </row>
    <row r="925" spans="3:5" s="158" customFormat="1" hidden="1">
      <c r="C925" s="183"/>
      <c r="D925" s="183"/>
      <c r="E925" s="183"/>
    </row>
    <row r="926" spans="3:5" s="158" customFormat="1" hidden="1">
      <c r="C926" s="183"/>
      <c r="D926" s="183"/>
      <c r="E926" s="183"/>
    </row>
    <row r="927" spans="3:5" s="158" customFormat="1" hidden="1">
      <c r="C927" s="183"/>
      <c r="D927" s="183"/>
      <c r="E927" s="183"/>
    </row>
    <row r="928" spans="3:5" s="158" customFormat="1" hidden="1">
      <c r="C928" s="183"/>
      <c r="D928" s="183"/>
      <c r="E928" s="183"/>
    </row>
    <row r="929" spans="3:5" s="158" customFormat="1" hidden="1">
      <c r="C929" s="183"/>
      <c r="D929" s="183"/>
      <c r="E929" s="183"/>
    </row>
    <row r="930" spans="3:5" s="158" customFormat="1" hidden="1">
      <c r="C930" s="183"/>
      <c r="D930" s="183"/>
      <c r="E930" s="183"/>
    </row>
    <row r="931" spans="3:5" s="158" customFormat="1" hidden="1">
      <c r="C931" s="183"/>
      <c r="D931" s="183"/>
      <c r="E931" s="183"/>
    </row>
    <row r="932" spans="3:5" s="158" customFormat="1" hidden="1">
      <c r="C932" s="183"/>
      <c r="D932" s="183"/>
      <c r="E932" s="183"/>
    </row>
    <row r="933" spans="3:5" s="158" customFormat="1" hidden="1">
      <c r="C933" s="183"/>
      <c r="D933" s="183"/>
      <c r="E933" s="183"/>
    </row>
    <row r="934" spans="3:5" s="158" customFormat="1" hidden="1">
      <c r="C934" s="183"/>
      <c r="D934" s="183"/>
      <c r="E934" s="183"/>
    </row>
    <row r="935" spans="3:5" s="158" customFormat="1" hidden="1">
      <c r="C935" s="183"/>
      <c r="D935" s="183"/>
      <c r="E935" s="183"/>
    </row>
    <row r="936" spans="3:5" s="158" customFormat="1" hidden="1">
      <c r="C936" s="183"/>
      <c r="D936" s="183"/>
      <c r="E936" s="183"/>
    </row>
    <row r="937" spans="3:5" s="158" customFormat="1" hidden="1">
      <c r="C937" s="183"/>
      <c r="D937" s="183"/>
      <c r="E937" s="183"/>
    </row>
    <row r="938" spans="3:5" s="158" customFormat="1" hidden="1">
      <c r="C938" s="183"/>
      <c r="D938" s="183"/>
      <c r="E938" s="183"/>
    </row>
    <row r="939" spans="3:5" s="158" customFormat="1" hidden="1">
      <c r="C939" s="183"/>
      <c r="D939" s="183"/>
      <c r="E939" s="183"/>
    </row>
    <row r="940" spans="3:5" s="158" customFormat="1" hidden="1">
      <c r="C940" s="183"/>
      <c r="D940" s="183"/>
      <c r="E940" s="183"/>
    </row>
    <row r="941" spans="3:5" s="158" customFormat="1" hidden="1">
      <c r="C941" s="183"/>
      <c r="D941" s="183"/>
      <c r="E941" s="183"/>
    </row>
    <row r="942" spans="3:5" s="158" customFormat="1" hidden="1">
      <c r="C942" s="183"/>
      <c r="D942" s="183"/>
      <c r="E942" s="183"/>
    </row>
    <row r="943" spans="3:5" s="158" customFormat="1" hidden="1">
      <c r="C943" s="183"/>
      <c r="D943" s="183"/>
      <c r="E943" s="183"/>
    </row>
    <row r="944" spans="3:5" s="158" customFormat="1" hidden="1">
      <c r="C944" s="183"/>
      <c r="D944" s="183"/>
      <c r="E944" s="183"/>
    </row>
    <row r="945" spans="3:5" s="158" customFormat="1" hidden="1">
      <c r="C945" s="183"/>
      <c r="D945" s="183"/>
      <c r="E945" s="183"/>
    </row>
    <row r="946" spans="3:5" s="158" customFormat="1" hidden="1">
      <c r="C946" s="183"/>
      <c r="D946" s="183"/>
      <c r="E946" s="183"/>
    </row>
    <row r="947" spans="3:5" s="158" customFormat="1" hidden="1">
      <c r="C947" s="183"/>
      <c r="D947" s="183"/>
      <c r="E947" s="183"/>
    </row>
    <row r="948" spans="3:5" s="158" customFormat="1" hidden="1">
      <c r="C948" s="183"/>
      <c r="D948" s="183"/>
      <c r="E948" s="183"/>
    </row>
    <row r="949" spans="3:5" s="158" customFormat="1" hidden="1">
      <c r="C949" s="183"/>
      <c r="D949" s="183"/>
      <c r="E949" s="183"/>
    </row>
    <row r="950" spans="3:5" s="158" customFormat="1" hidden="1">
      <c r="C950" s="183"/>
      <c r="D950" s="183"/>
      <c r="E950" s="183"/>
    </row>
    <row r="951" spans="3:5" s="158" customFormat="1" hidden="1">
      <c r="C951" s="183"/>
      <c r="D951" s="183"/>
      <c r="E951" s="183"/>
    </row>
    <row r="952" spans="3:5" s="158" customFormat="1" hidden="1">
      <c r="C952" s="183"/>
      <c r="D952" s="183"/>
      <c r="E952" s="183"/>
    </row>
    <row r="953" spans="3:5" s="158" customFormat="1" hidden="1">
      <c r="C953" s="183"/>
      <c r="D953" s="183"/>
      <c r="E953" s="183"/>
    </row>
    <row r="954" spans="3:5" s="158" customFormat="1" hidden="1">
      <c r="C954" s="183"/>
      <c r="D954" s="183"/>
      <c r="E954" s="183"/>
    </row>
    <row r="955" spans="3:5" s="158" customFormat="1" hidden="1">
      <c r="C955" s="183"/>
      <c r="D955" s="183"/>
      <c r="E955" s="183"/>
    </row>
    <row r="956" spans="3:5" s="158" customFormat="1" hidden="1">
      <c r="C956" s="183"/>
      <c r="D956" s="183"/>
      <c r="E956" s="183"/>
    </row>
    <row r="957" spans="3:5" s="158" customFormat="1" hidden="1">
      <c r="C957" s="183"/>
      <c r="D957" s="183"/>
      <c r="E957" s="183"/>
    </row>
    <row r="958" spans="3:5" s="158" customFormat="1" hidden="1">
      <c r="C958" s="183"/>
      <c r="D958" s="183"/>
      <c r="E958" s="183"/>
    </row>
    <row r="959" spans="3:5" s="158" customFormat="1" hidden="1">
      <c r="C959" s="183"/>
      <c r="D959" s="183"/>
      <c r="E959" s="183"/>
    </row>
    <row r="960" spans="3:5" s="158" customFormat="1" hidden="1">
      <c r="C960" s="183"/>
      <c r="D960" s="183"/>
      <c r="E960" s="183"/>
    </row>
    <row r="961" spans="3:5" s="158" customFormat="1" hidden="1">
      <c r="C961" s="183"/>
      <c r="D961" s="183"/>
      <c r="E961" s="183"/>
    </row>
    <row r="962" spans="3:5" s="158" customFormat="1" hidden="1">
      <c r="C962" s="183"/>
      <c r="D962" s="183"/>
      <c r="E962" s="183"/>
    </row>
    <row r="963" spans="3:5" s="158" customFormat="1" hidden="1">
      <c r="C963" s="183"/>
      <c r="D963" s="183"/>
      <c r="E963" s="183"/>
    </row>
    <row r="964" spans="3:5" s="158" customFormat="1" hidden="1">
      <c r="C964" s="183"/>
      <c r="D964" s="183"/>
      <c r="E964" s="183"/>
    </row>
    <row r="965" spans="3:5" s="158" customFormat="1" hidden="1">
      <c r="C965" s="183"/>
      <c r="D965" s="183"/>
      <c r="E965" s="183"/>
    </row>
    <row r="966" spans="3:5" s="158" customFormat="1" hidden="1">
      <c r="C966" s="183"/>
      <c r="D966" s="183"/>
      <c r="E966" s="183"/>
    </row>
    <row r="967" spans="3:5" s="158" customFormat="1" hidden="1">
      <c r="C967" s="183"/>
      <c r="D967" s="183"/>
      <c r="E967" s="183"/>
    </row>
    <row r="968" spans="3:5" s="158" customFormat="1" hidden="1">
      <c r="C968" s="183"/>
      <c r="D968" s="183"/>
      <c r="E968" s="183"/>
    </row>
    <row r="969" spans="3:5" s="158" customFormat="1" hidden="1">
      <c r="C969" s="183"/>
      <c r="D969" s="183"/>
      <c r="E969" s="183"/>
    </row>
    <row r="970" spans="3:5" s="158" customFormat="1" hidden="1">
      <c r="C970" s="183"/>
      <c r="D970" s="183"/>
      <c r="E970" s="183"/>
    </row>
    <row r="971" spans="3:5" s="158" customFormat="1" hidden="1">
      <c r="C971" s="183"/>
      <c r="D971" s="183"/>
      <c r="E971" s="183"/>
    </row>
    <row r="972" spans="3:5" s="158" customFormat="1" hidden="1">
      <c r="C972" s="183"/>
      <c r="D972" s="183"/>
      <c r="E972" s="183"/>
    </row>
    <row r="973" spans="3:5" s="158" customFormat="1" hidden="1">
      <c r="C973" s="183"/>
      <c r="D973" s="183"/>
      <c r="E973" s="183"/>
    </row>
    <row r="974" spans="3:5" s="158" customFormat="1" hidden="1">
      <c r="C974" s="183"/>
      <c r="D974" s="183"/>
      <c r="E974" s="183"/>
    </row>
    <row r="975" spans="3:5" s="158" customFormat="1" hidden="1">
      <c r="C975" s="183"/>
      <c r="D975" s="183"/>
      <c r="E975" s="183"/>
    </row>
    <row r="976" spans="3:5" s="158" customFormat="1" hidden="1">
      <c r="C976" s="183"/>
      <c r="D976" s="183"/>
      <c r="E976" s="183"/>
    </row>
    <row r="977" spans="3:5" s="158" customFormat="1" hidden="1">
      <c r="C977" s="183"/>
      <c r="D977" s="183"/>
      <c r="E977" s="183"/>
    </row>
    <row r="978" spans="3:5" s="158" customFormat="1" hidden="1">
      <c r="C978" s="183"/>
      <c r="D978" s="183"/>
      <c r="E978" s="183"/>
    </row>
    <row r="979" spans="3:5" s="158" customFormat="1" hidden="1">
      <c r="C979" s="183"/>
      <c r="D979" s="183"/>
      <c r="E979" s="183"/>
    </row>
    <row r="980" spans="3:5" s="158" customFormat="1" hidden="1">
      <c r="C980" s="183"/>
      <c r="D980" s="183"/>
      <c r="E980" s="183"/>
    </row>
    <row r="981" spans="3:5" s="158" customFormat="1" hidden="1">
      <c r="C981" s="183"/>
      <c r="D981" s="183"/>
      <c r="E981" s="183"/>
    </row>
    <row r="982" spans="3:5" s="158" customFormat="1" hidden="1">
      <c r="C982" s="183"/>
      <c r="D982" s="183"/>
      <c r="E982" s="183"/>
    </row>
    <row r="983" spans="3:5" s="158" customFormat="1" hidden="1">
      <c r="C983" s="183"/>
      <c r="D983" s="183"/>
      <c r="E983" s="183"/>
    </row>
    <row r="984" spans="3:5" s="158" customFormat="1" hidden="1">
      <c r="C984" s="183"/>
      <c r="D984" s="183"/>
      <c r="E984" s="183"/>
    </row>
    <row r="985" spans="3:5" s="158" customFormat="1" hidden="1">
      <c r="C985" s="183"/>
      <c r="D985" s="183"/>
      <c r="E985" s="183"/>
    </row>
    <row r="986" spans="3:5" s="158" customFormat="1" hidden="1">
      <c r="C986" s="183"/>
      <c r="D986" s="183"/>
      <c r="E986" s="183"/>
    </row>
    <row r="987" spans="3:5" s="158" customFormat="1" hidden="1">
      <c r="C987" s="183"/>
      <c r="D987" s="183"/>
      <c r="E987" s="183"/>
    </row>
    <row r="988" spans="3:5" s="158" customFormat="1" hidden="1">
      <c r="C988" s="183"/>
      <c r="D988" s="183"/>
      <c r="E988" s="183"/>
    </row>
    <row r="989" spans="3:5" s="158" customFormat="1" hidden="1">
      <c r="C989" s="183"/>
      <c r="D989" s="183"/>
      <c r="E989" s="183"/>
    </row>
    <row r="990" spans="3:5" s="158" customFormat="1" hidden="1">
      <c r="C990" s="183"/>
      <c r="D990" s="183"/>
      <c r="E990" s="183"/>
    </row>
    <row r="991" spans="3:5" s="158" customFormat="1" hidden="1">
      <c r="C991" s="183"/>
      <c r="D991" s="183"/>
      <c r="E991" s="183"/>
    </row>
    <row r="992" spans="3:5" s="158" customFormat="1" hidden="1">
      <c r="C992" s="183"/>
      <c r="D992" s="183"/>
      <c r="E992" s="183"/>
    </row>
    <row r="993" spans="3:5" s="158" customFormat="1" hidden="1">
      <c r="C993" s="183"/>
      <c r="D993" s="183"/>
      <c r="E993" s="183"/>
    </row>
    <row r="994" spans="3:5" s="158" customFormat="1" hidden="1">
      <c r="C994" s="183"/>
      <c r="D994" s="183"/>
      <c r="E994" s="183"/>
    </row>
    <row r="995" spans="3:5" s="158" customFormat="1" hidden="1">
      <c r="C995" s="183"/>
      <c r="D995" s="183"/>
      <c r="E995" s="183"/>
    </row>
    <row r="996" spans="3:5" s="158" customFormat="1" hidden="1">
      <c r="C996" s="183"/>
      <c r="D996" s="183"/>
      <c r="E996" s="183"/>
    </row>
    <row r="997" spans="3:5" s="158" customFormat="1" hidden="1">
      <c r="C997" s="183"/>
      <c r="D997" s="183"/>
      <c r="E997" s="183"/>
    </row>
    <row r="998" spans="3:5" s="158" customFormat="1" hidden="1">
      <c r="C998" s="183"/>
      <c r="D998" s="183"/>
      <c r="E998" s="183"/>
    </row>
    <row r="999" spans="3:5" s="158" customFormat="1" hidden="1">
      <c r="C999" s="183"/>
      <c r="D999" s="183"/>
      <c r="E999" s="183"/>
    </row>
    <row r="1000" spans="3:5" s="158" customFormat="1" hidden="1">
      <c r="C1000" s="183"/>
      <c r="D1000" s="183"/>
      <c r="E1000" s="183"/>
    </row>
    <row r="1001" spans="3:5" s="158" customFormat="1" hidden="1">
      <c r="C1001" s="183"/>
      <c r="D1001" s="183"/>
      <c r="E1001" s="183"/>
    </row>
    <row r="1002" spans="3:5" s="158" customFormat="1" hidden="1">
      <c r="C1002" s="183"/>
      <c r="D1002" s="183"/>
      <c r="E1002" s="183"/>
    </row>
    <row r="1003" spans="3:5" s="158" customFormat="1" hidden="1">
      <c r="C1003" s="183"/>
      <c r="D1003" s="183"/>
      <c r="E1003" s="183"/>
    </row>
    <row r="1004" spans="3:5" s="158" customFormat="1" hidden="1">
      <c r="C1004" s="183"/>
      <c r="D1004" s="183"/>
      <c r="E1004" s="183"/>
    </row>
    <row r="1005" spans="3:5" s="158" customFormat="1" hidden="1">
      <c r="C1005" s="183"/>
      <c r="D1005" s="183"/>
      <c r="E1005" s="183"/>
    </row>
    <row r="1006" spans="3:5" s="158" customFormat="1" hidden="1">
      <c r="C1006" s="183"/>
      <c r="D1006" s="183"/>
      <c r="E1006" s="183"/>
    </row>
    <row r="1007" spans="3:5" s="158" customFormat="1" hidden="1">
      <c r="C1007" s="183"/>
      <c r="D1007" s="183"/>
      <c r="E1007" s="183"/>
    </row>
    <row r="1008" spans="3:5" s="158" customFormat="1" hidden="1">
      <c r="C1008" s="183"/>
      <c r="D1008" s="183"/>
      <c r="E1008" s="183"/>
    </row>
    <row r="1009" spans="3:5" s="158" customFormat="1" hidden="1">
      <c r="C1009" s="183"/>
      <c r="D1009" s="183"/>
      <c r="E1009" s="183"/>
    </row>
    <row r="1010" spans="3:5" s="158" customFormat="1" hidden="1">
      <c r="C1010" s="183"/>
      <c r="D1010" s="183"/>
      <c r="E1010" s="183"/>
    </row>
    <row r="1011" spans="3:5" s="158" customFormat="1" hidden="1">
      <c r="C1011" s="183"/>
      <c r="D1011" s="183"/>
      <c r="E1011" s="183"/>
    </row>
    <row r="1012" spans="3:5" s="158" customFormat="1" hidden="1">
      <c r="C1012" s="183"/>
      <c r="D1012" s="183"/>
      <c r="E1012" s="183"/>
    </row>
    <row r="1013" spans="3:5" s="158" customFormat="1" hidden="1">
      <c r="C1013" s="183"/>
      <c r="D1013" s="183"/>
      <c r="E1013" s="183"/>
    </row>
    <row r="1014" spans="3:5" s="158" customFormat="1" hidden="1">
      <c r="C1014" s="183"/>
      <c r="D1014" s="183"/>
      <c r="E1014" s="183"/>
    </row>
    <row r="1015" spans="3:5" s="158" customFormat="1" hidden="1">
      <c r="C1015" s="183"/>
      <c r="D1015" s="183"/>
      <c r="E1015" s="183"/>
    </row>
    <row r="1016" spans="3:5" s="158" customFormat="1" hidden="1">
      <c r="C1016" s="183"/>
      <c r="D1016" s="183"/>
      <c r="E1016" s="183"/>
    </row>
    <row r="1017" spans="3:5" s="158" customFormat="1" hidden="1">
      <c r="C1017" s="183"/>
      <c r="D1017" s="183"/>
      <c r="E1017" s="183"/>
    </row>
    <row r="1018" spans="3:5" s="158" customFormat="1" hidden="1">
      <c r="C1018" s="183"/>
      <c r="D1018" s="183"/>
      <c r="E1018" s="183"/>
    </row>
    <row r="1019" spans="3:5" s="158" customFormat="1" hidden="1">
      <c r="C1019" s="183"/>
      <c r="D1019" s="183"/>
      <c r="E1019" s="183"/>
    </row>
    <row r="1020" spans="3:5" s="158" customFormat="1" hidden="1">
      <c r="C1020" s="183"/>
      <c r="D1020" s="183"/>
      <c r="E1020" s="183"/>
    </row>
    <row r="1021" spans="3:5" s="158" customFormat="1" hidden="1">
      <c r="C1021" s="183"/>
      <c r="D1021" s="183"/>
      <c r="E1021" s="183"/>
    </row>
    <row r="1022" spans="3:5" s="158" customFormat="1" hidden="1">
      <c r="C1022" s="183"/>
      <c r="D1022" s="183"/>
      <c r="E1022" s="183"/>
    </row>
    <row r="1023" spans="3:5" s="158" customFormat="1" hidden="1">
      <c r="C1023" s="183"/>
      <c r="D1023" s="183"/>
      <c r="E1023" s="183"/>
    </row>
    <row r="1024" spans="3:5" s="158" customFormat="1" hidden="1">
      <c r="C1024" s="183"/>
      <c r="D1024" s="183"/>
      <c r="E1024" s="183"/>
    </row>
    <row r="1025" spans="3:5" s="158" customFormat="1" hidden="1">
      <c r="C1025" s="183"/>
      <c r="D1025" s="183"/>
      <c r="E1025" s="183"/>
    </row>
    <row r="1026" spans="3:5" s="158" customFormat="1" hidden="1">
      <c r="C1026" s="183"/>
      <c r="D1026" s="183"/>
      <c r="E1026" s="183"/>
    </row>
    <row r="1027" spans="3:5" s="158" customFormat="1" hidden="1">
      <c r="C1027" s="183"/>
      <c r="D1027" s="183"/>
      <c r="E1027" s="183"/>
    </row>
    <row r="1028" spans="3:5" s="158" customFormat="1" hidden="1">
      <c r="C1028" s="183"/>
      <c r="D1028" s="183"/>
      <c r="E1028" s="183"/>
    </row>
    <row r="1029" spans="3:5" s="158" customFormat="1" hidden="1">
      <c r="C1029" s="183"/>
      <c r="D1029" s="183"/>
      <c r="E1029" s="183"/>
    </row>
    <row r="1030" spans="3:5" s="158" customFormat="1" hidden="1">
      <c r="C1030" s="183"/>
      <c r="D1030" s="183"/>
      <c r="E1030" s="183"/>
    </row>
    <row r="1031" spans="3:5" s="158" customFormat="1" hidden="1">
      <c r="C1031" s="183"/>
      <c r="D1031" s="183"/>
      <c r="E1031" s="183"/>
    </row>
    <row r="1032" spans="3:5" s="158" customFormat="1" hidden="1">
      <c r="C1032" s="183"/>
      <c r="D1032" s="183"/>
      <c r="E1032" s="183"/>
    </row>
    <row r="1033" spans="3:5" s="158" customFormat="1" hidden="1">
      <c r="C1033" s="183"/>
      <c r="D1033" s="183"/>
      <c r="E1033" s="183"/>
    </row>
    <row r="1034" spans="3:5" s="158" customFormat="1" hidden="1">
      <c r="C1034" s="183"/>
      <c r="D1034" s="183"/>
      <c r="E1034" s="183"/>
    </row>
    <row r="1035" spans="3:5" s="158" customFormat="1" hidden="1">
      <c r="C1035" s="183"/>
      <c r="D1035" s="183"/>
      <c r="E1035" s="183"/>
    </row>
    <row r="1036" spans="3:5" s="158" customFormat="1" hidden="1">
      <c r="C1036" s="183"/>
      <c r="D1036" s="183"/>
      <c r="E1036" s="183"/>
    </row>
    <row r="1037" spans="3:5" s="158" customFormat="1" hidden="1">
      <c r="C1037" s="183"/>
      <c r="D1037" s="183"/>
      <c r="E1037" s="183"/>
    </row>
    <row r="1038" spans="3:5" s="158" customFormat="1" hidden="1">
      <c r="C1038" s="183"/>
      <c r="D1038" s="183"/>
      <c r="E1038" s="183"/>
    </row>
    <row r="1039" spans="3:5" s="158" customFormat="1" hidden="1">
      <c r="C1039" s="183"/>
      <c r="D1039" s="183"/>
      <c r="E1039" s="183"/>
    </row>
    <row r="1040" spans="3:5" s="158" customFormat="1" hidden="1">
      <c r="C1040" s="183"/>
      <c r="D1040" s="183"/>
      <c r="E1040" s="183"/>
    </row>
    <row r="1041" spans="3:5" s="158" customFormat="1" hidden="1">
      <c r="C1041" s="183"/>
      <c r="D1041" s="183"/>
      <c r="E1041" s="183"/>
    </row>
    <row r="1042" spans="3:5" s="158" customFormat="1" hidden="1">
      <c r="C1042" s="183"/>
      <c r="D1042" s="183"/>
      <c r="E1042" s="183"/>
    </row>
    <row r="1043" spans="3:5" s="158" customFormat="1" hidden="1">
      <c r="C1043" s="183"/>
      <c r="D1043" s="183"/>
      <c r="E1043" s="183"/>
    </row>
    <row r="1044" spans="3:5" s="158" customFormat="1" hidden="1">
      <c r="C1044" s="183"/>
      <c r="D1044" s="183"/>
      <c r="E1044" s="183"/>
    </row>
    <row r="1045" spans="3:5" s="158" customFormat="1" hidden="1">
      <c r="C1045" s="183"/>
      <c r="D1045" s="183"/>
      <c r="E1045" s="183"/>
    </row>
    <row r="1046" spans="3:5" s="158" customFormat="1" hidden="1">
      <c r="C1046" s="183"/>
      <c r="D1046" s="183"/>
      <c r="E1046" s="183"/>
    </row>
    <row r="1047" spans="3:5" s="158" customFormat="1" hidden="1">
      <c r="C1047" s="183"/>
      <c r="D1047" s="183"/>
      <c r="E1047" s="183"/>
    </row>
    <row r="1048" spans="3:5" s="158" customFormat="1" hidden="1">
      <c r="C1048" s="183"/>
      <c r="D1048" s="183"/>
      <c r="E1048" s="183"/>
    </row>
    <row r="1049" spans="3:5" s="158" customFormat="1" hidden="1">
      <c r="C1049" s="183"/>
      <c r="D1049" s="183"/>
      <c r="E1049" s="183"/>
    </row>
    <row r="1050" spans="3:5" s="158" customFormat="1" hidden="1">
      <c r="C1050" s="183"/>
      <c r="D1050" s="183"/>
      <c r="E1050" s="183"/>
    </row>
    <row r="1051" spans="3:5" s="158" customFormat="1" hidden="1">
      <c r="C1051" s="183"/>
      <c r="D1051" s="183"/>
      <c r="E1051" s="183"/>
    </row>
    <row r="1052" spans="3:5" s="158" customFormat="1" hidden="1">
      <c r="C1052" s="183"/>
      <c r="D1052" s="183"/>
      <c r="E1052" s="183"/>
    </row>
    <row r="1053" spans="3:5" s="158" customFormat="1" hidden="1">
      <c r="C1053" s="183"/>
      <c r="D1053" s="183"/>
      <c r="E1053" s="183"/>
    </row>
    <row r="1054" spans="3:5" s="158" customFormat="1" hidden="1">
      <c r="C1054" s="183"/>
      <c r="D1054" s="183"/>
      <c r="E1054" s="183"/>
    </row>
    <row r="1055" spans="3:5" s="158" customFormat="1" hidden="1">
      <c r="C1055" s="183"/>
      <c r="D1055" s="183"/>
      <c r="E1055" s="183"/>
    </row>
    <row r="1056" spans="3:5" s="158" customFormat="1" hidden="1">
      <c r="C1056" s="183"/>
      <c r="D1056" s="183"/>
      <c r="E1056" s="183"/>
    </row>
    <row r="1057" spans="3:5" s="158" customFormat="1" hidden="1">
      <c r="C1057" s="183"/>
      <c r="D1057" s="183"/>
      <c r="E1057" s="183"/>
    </row>
    <row r="1058" spans="3:5" s="158" customFormat="1" hidden="1">
      <c r="C1058" s="183"/>
      <c r="D1058" s="183"/>
      <c r="E1058" s="183"/>
    </row>
    <row r="1059" spans="3:5" s="158" customFormat="1" hidden="1">
      <c r="C1059" s="183"/>
      <c r="D1059" s="183"/>
      <c r="E1059" s="183"/>
    </row>
    <row r="1060" spans="3:5" s="158" customFormat="1" hidden="1">
      <c r="C1060" s="183"/>
      <c r="D1060" s="183"/>
      <c r="E1060" s="183"/>
    </row>
    <row r="1061" spans="3:5" s="158" customFormat="1" hidden="1">
      <c r="C1061" s="183"/>
      <c r="D1061" s="183"/>
      <c r="E1061" s="183"/>
    </row>
    <row r="1062" spans="3:5" s="158" customFormat="1" hidden="1">
      <c r="C1062" s="183"/>
      <c r="D1062" s="183"/>
      <c r="E1062" s="183"/>
    </row>
    <row r="1063" spans="3:5" s="158" customFormat="1" hidden="1">
      <c r="C1063" s="183"/>
      <c r="D1063" s="183"/>
      <c r="E1063" s="183"/>
    </row>
    <row r="1064" spans="3:5" s="158" customFormat="1" hidden="1">
      <c r="C1064" s="183"/>
      <c r="D1064" s="183"/>
      <c r="E1064" s="183"/>
    </row>
    <row r="1065" spans="3:5" s="158" customFormat="1" hidden="1">
      <c r="C1065" s="183"/>
      <c r="D1065" s="183"/>
      <c r="E1065" s="183"/>
    </row>
    <row r="1066" spans="3:5" s="158" customFormat="1" hidden="1">
      <c r="C1066" s="183"/>
      <c r="D1066" s="183"/>
      <c r="E1066" s="183"/>
    </row>
    <row r="1067" spans="3:5" s="158" customFormat="1" hidden="1">
      <c r="C1067" s="183"/>
      <c r="D1067" s="183"/>
      <c r="E1067" s="183"/>
    </row>
    <row r="1068" spans="3:5" s="158" customFormat="1" hidden="1">
      <c r="C1068" s="183"/>
      <c r="D1068" s="183"/>
      <c r="E1068" s="183"/>
    </row>
    <row r="1069" spans="3:5" s="158" customFormat="1" hidden="1">
      <c r="C1069" s="183"/>
      <c r="D1069" s="183"/>
      <c r="E1069" s="183"/>
    </row>
    <row r="1070" spans="3:5" s="158" customFormat="1" hidden="1">
      <c r="C1070" s="183"/>
      <c r="D1070" s="183"/>
      <c r="E1070" s="183"/>
    </row>
    <row r="1071" spans="3:5" s="158" customFormat="1" hidden="1">
      <c r="C1071" s="183"/>
      <c r="D1071" s="183"/>
      <c r="E1071" s="183"/>
    </row>
    <row r="1072" spans="3:5" s="158" customFormat="1" hidden="1">
      <c r="C1072" s="183"/>
      <c r="D1072" s="183"/>
      <c r="E1072" s="183"/>
    </row>
    <row r="1073" spans="3:5" s="158" customFormat="1" hidden="1">
      <c r="C1073" s="183"/>
      <c r="D1073" s="183"/>
      <c r="E1073" s="183"/>
    </row>
    <row r="1074" spans="3:5" s="158" customFormat="1" hidden="1">
      <c r="C1074" s="183"/>
      <c r="D1074" s="183"/>
      <c r="E1074" s="183"/>
    </row>
    <row r="1075" spans="3:5" s="158" customFormat="1" hidden="1">
      <c r="C1075" s="183"/>
      <c r="D1075" s="183"/>
      <c r="E1075" s="183"/>
    </row>
    <row r="1076" spans="3:5" s="158" customFormat="1" hidden="1">
      <c r="C1076" s="183"/>
      <c r="D1076" s="183"/>
      <c r="E1076" s="183"/>
    </row>
    <row r="1077" spans="3:5" s="158" customFormat="1" hidden="1">
      <c r="C1077" s="183"/>
      <c r="D1077" s="183"/>
      <c r="E1077" s="183"/>
    </row>
    <row r="1078" spans="3:5" s="158" customFormat="1" hidden="1">
      <c r="C1078" s="183"/>
      <c r="D1078" s="183"/>
      <c r="E1078" s="183"/>
    </row>
    <row r="1079" spans="3:5" s="158" customFormat="1" hidden="1">
      <c r="C1079" s="183"/>
      <c r="D1079" s="183"/>
      <c r="E1079" s="183"/>
    </row>
    <row r="1080" spans="3:5" s="158" customFormat="1" hidden="1">
      <c r="C1080" s="183"/>
      <c r="D1080" s="183"/>
      <c r="E1080" s="183"/>
    </row>
    <row r="1081" spans="3:5" s="158" customFormat="1" hidden="1">
      <c r="C1081" s="183"/>
      <c r="D1081" s="183"/>
      <c r="E1081" s="183"/>
    </row>
    <row r="1082" spans="3:5" s="158" customFormat="1" hidden="1">
      <c r="C1082" s="183"/>
      <c r="D1082" s="183"/>
      <c r="E1082" s="183"/>
    </row>
    <row r="1083" spans="3:5" s="158" customFormat="1" hidden="1">
      <c r="C1083" s="183"/>
      <c r="D1083" s="183"/>
      <c r="E1083" s="183"/>
    </row>
    <row r="1084" spans="3:5" s="158" customFormat="1" hidden="1">
      <c r="C1084" s="183"/>
      <c r="D1084" s="183"/>
      <c r="E1084" s="183"/>
    </row>
    <row r="1085" spans="3:5" s="158" customFormat="1" hidden="1">
      <c r="C1085" s="183"/>
      <c r="D1085" s="183"/>
      <c r="E1085" s="183"/>
    </row>
    <row r="1086" spans="3:5" s="158" customFormat="1" hidden="1">
      <c r="C1086" s="183"/>
      <c r="D1086" s="183"/>
      <c r="E1086" s="183"/>
    </row>
    <row r="1087" spans="3:5" s="158" customFormat="1" hidden="1">
      <c r="C1087" s="183"/>
      <c r="D1087" s="183"/>
      <c r="E1087" s="183"/>
    </row>
    <row r="1088" spans="3:5" s="158" customFormat="1" hidden="1">
      <c r="C1088" s="183"/>
      <c r="D1088" s="183"/>
      <c r="E1088" s="183"/>
    </row>
    <row r="1089" spans="3:5" s="158" customFormat="1" hidden="1">
      <c r="C1089" s="183"/>
      <c r="D1089" s="183"/>
      <c r="E1089" s="183"/>
    </row>
    <row r="1090" spans="3:5" s="158" customFormat="1" hidden="1">
      <c r="C1090" s="183"/>
      <c r="D1090" s="183"/>
      <c r="E1090" s="183"/>
    </row>
    <row r="1091" spans="3:5" s="158" customFormat="1" hidden="1">
      <c r="C1091" s="183"/>
      <c r="D1091" s="183"/>
      <c r="E1091" s="183"/>
    </row>
    <row r="1092" spans="3:5" s="158" customFormat="1" hidden="1">
      <c r="C1092" s="183"/>
      <c r="D1092" s="183"/>
      <c r="E1092" s="183"/>
    </row>
    <row r="1093" spans="3:5" s="158" customFormat="1" hidden="1">
      <c r="C1093" s="183"/>
      <c r="D1093" s="183"/>
      <c r="E1093" s="183"/>
    </row>
    <row r="1094" spans="3:5" s="158" customFormat="1" hidden="1">
      <c r="C1094" s="183"/>
      <c r="D1094" s="183"/>
      <c r="E1094" s="183"/>
    </row>
    <row r="1095" spans="3:5" s="158" customFormat="1" hidden="1">
      <c r="C1095" s="183"/>
      <c r="D1095" s="183"/>
      <c r="E1095" s="183"/>
    </row>
    <row r="1096" spans="3:5" s="158" customFormat="1" hidden="1">
      <c r="C1096" s="183"/>
      <c r="D1096" s="183"/>
      <c r="E1096" s="183"/>
    </row>
    <row r="1097" spans="3:5" s="158" customFormat="1" hidden="1">
      <c r="C1097" s="183"/>
      <c r="D1097" s="183"/>
      <c r="E1097" s="183"/>
    </row>
    <row r="1098" spans="3:5" s="158" customFormat="1" hidden="1">
      <c r="C1098" s="183"/>
      <c r="D1098" s="183"/>
      <c r="E1098" s="183"/>
    </row>
    <row r="1099" spans="3:5" s="158" customFormat="1" hidden="1">
      <c r="C1099" s="183"/>
      <c r="D1099" s="183"/>
      <c r="E1099" s="183"/>
    </row>
    <row r="1100" spans="3:5" s="158" customFormat="1" hidden="1">
      <c r="C1100" s="183"/>
      <c r="D1100" s="183"/>
      <c r="E1100" s="183"/>
    </row>
    <row r="1101" spans="3:5" s="158" customFormat="1" hidden="1">
      <c r="C1101" s="183"/>
      <c r="D1101" s="183"/>
      <c r="E1101" s="183"/>
    </row>
    <row r="1102" spans="3:5" s="158" customFormat="1" hidden="1">
      <c r="C1102" s="183"/>
      <c r="D1102" s="183"/>
      <c r="E1102" s="183"/>
    </row>
    <row r="1103" spans="3:5" s="158" customFormat="1" hidden="1">
      <c r="C1103" s="183"/>
      <c r="D1103" s="183"/>
      <c r="E1103" s="183"/>
    </row>
    <row r="1104" spans="3:5" s="158" customFormat="1" hidden="1">
      <c r="C1104" s="183"/>
      <c r="D1104" s="183"/>
      <c r="E1104" s="183"/>
    </row>
    <row r="1105" spans="3:5" s="158" customFormat="1" hidden="1">
      <c r="C1105" s="183"/>
      <c r="D1105" s="183"/>
      <c r="E1105" s="183"/>
    </row>
    <row r="1106" spans="3:5" s="158" customFormat="1" hidden="1">
      <c r="C1106" s="183"/>
      <c r="D1106" s="183"/>
      <c r="E1106" s="183"/>
    </row>
    <row r="1107" spans="3:5" s="158" customFormat="1" hidden="1">
      <c r="C1107" s="183"/>
      <c r="D1107" s="183"/>
      <c r="E1107" s="183"/>
    </row>
    <row r="1108" spans="3:5" s="158" customFormat="1" hidden="1">
      <c r="C1108" s="183"/>
      <c r="D1108" s="183"/>
      <c r="E1108" s="183"/>
    </row>
    <row r="1109" spans="3:5" s="158" customFormat="1" hidden="1">
      <c r="C1109" s="183"/>
      <c r="D1109" s="183"/>
      <c r="E1109" s="183"/>
    </row>
    <row r="1110" spans="3:5" s="158" customFormat="1" hidden="1">
      <c r="C1110" s="183"/>
      <c r="D1110" s="183"/>
      <c r="E1110" s="183"/>
    </row>
    <row r="1111" spans="3:5" s="158" customFormat="1" hidden="1">
      <c r="C1111" s="183"/>
      <c r="D1111" s="183"/>
      <c r="E1111" s="183"/>
    </row>
    <row r="1112" spans="3:5" s="158" customFormat="1" hidden="1">
      <c r="C1112" s="183"/>
      <c r="D1112" s="183"/>
      <c r="E1112" s="183"/>
    </row>
    <row r="1113" spans="3:5" s="158" customFormat="1" hidden="1">
      <c r="C1113" s="183"/>
      <c r="D1113" s="183"/>
      <c r="E1113" s="183"/>
    </row>
    <row r="1114" spans="3:5" s="158" customFormat="1" hidden="1">
      <c r="C1114" s="183"/>
      <c r="D1114" s="183"/>
      <c r="E1114" s="183"/>
    </row>
    <row r="1115" spans="3:5" s="158" customFormat="1" hidden="1">
      <c r="C1115" s="183"/>
      <c r="D1115" s="183"/>
      <c r="E1115" s="183"/>
    </row>
    <row r="1116" spans="3:5" s="158" customFormat="1" hidden="1">
      <c r="C1116" s="183"/>
      <c r="D1116" s="183"/>
      <c r="E1116" s="183"/>
    </row>
    <row r="1117" spans="3:5" s="158" customFormat="1" hidden="1">
      <c r="C1117" s="183"/>
      <c r="D1117" s="183"/>
      <c r="E1117" s="183"/>
    </row>
    <row r="1118" spans="3:5" s="158" customFormat="1" hidden="1">
      <c r="C1118" s="183"/>
      <c r="D1118" s="183"/>
      <c r="E1118" s="183"/>
    </row>
    <row r="1119" spans="3:5" s="158" customFormat="1" hidden="1">
      <c r="C1119" s="183"/>
      <c r="D1119" s="183"/>
      <c r="E1119" s="183"/>
    </row>
    <row r="1120" spans="3:5" s="158" customFormat="1" hidden="1">
      <c r="C1120" s="183"/>
      <c r="D1120" s="183"/>
      <c r="E1120" s="183"/>
    </row>
    <row r="1121" spans="3:5" s="158" customFormat="1" hidden="1">
      <c r="C1121" s="183"/>
      <c r="D1121" s="183"/>
      <c r="E1121" s="183"/>
    </row>
    <row r="1122" spans="3:5" s="158" customFormat="1" hidden="1">
      <c r="C1122" s="183"/>
      <c r="D1122" s="183"/>
      <c r="E1122" s="183"/>
    </row>
    <row r="1123" spans="3:5" s="158" customFormat="1" hidden="1">
      <c r="C1123" s="183"/>
      <c r="D1123" s="183"/>
      <c r="E1123" s="183"/>
    </row>
    <row r="1124" spans="3:5" s="158" customFormat="1" hidden="1">
      <c r="C1124" s="183"/>
      <c r="D1124" s="183"/>
      <c r="E1124" s="183"/>
    </row>
    <row r="1125" spans="3:5" s="158" customFormat="1" hidden="1">
      <c r="C1125" s="183"/>
      <c r="D1125" s="183"/>
      <c r="E1125" s="183"/>
    </row>
    <row r="1126" spans="3:5" s="158" customFormat="1" hidden="1">
      <c r="C1126" s="183"/>
      <c r="D1126" s="183"/>
      <c r="E1126" s="183"/>
    </row>
    <row r="1127" spans="3:5" s="158" customFormat="1" hidden="1">
      <c r="C1127" s="183"/>
      <c r="D1127" s="183"/>
      <c r="E1127" s="183"/>
    </row>
    <row r="1128" spans="3:5" s="158" customFormat="1" hidden="1">
      <c r="C1128" s="183"/>
      <c r="D1128" s="183"/>
      <c r="E1128" s="183"/>
    </row>
    <row r="1129" spans="3:5" s="158" customFormat="1" hidden="1">
      <c r="C1129" s="183"/>
      <c r="D1129" s="183"/>
      <c r="E1129" s="183"/>
    </row>
    <row r="1130" spans="3:5" s="158" customFormat="1" hidden="1">
      <c r="C1130" s="183"/>
      <c r="D1130" s="183"/>
      <c r="E1130" s="183"/>
    </row>
    <row r="1131" spans="3:5" s="158" customFormat="1" hidden="1">
      <c r="C1131" s="183"/>
      <c r="D1131" s="183"/>
      <c r="E1131" s="183"/>
    </row>
    <row r="1132" spans="3:5" s="158" customFormat="1" hidden="1">
      <c r="C1132" s="183"/>
      <c r="D1132" s="183"/>
      <c r="E1132" s="183"/>
    </row>
    <row r="1133" spans="3:5" s="158" customFormat="1" hidden="1">
      <c r="C1133" s="183"/>
      <c r="D1133" s="183"/>
      <c r="E1133" s="183"/>
    </row>
    <row r="1134" spans="3:5" s="158" customFormat="1" hidden="1">
      <c r="C1134" s="183"/>
      <c r="D1134" s="183"/>
      <c r="E1134" s="183"/>
    </row>
    <row r="1135" spans="3:5" s="158" customFormat="1" hidden="1">
      <c r="C1135" s="183"/>
      <c r="D1135" s="183"/>
      <c r="E1135" s="183"/>
    </row>
    <row r="1136" spans="3:5" s="158" customFormat="1" hidden="1">
      <c r="C1136" s="183"/>
      <c r="D1136" s="183"/>
      <c r="E1136" s="183"/>
    </row>
    <row r="1137" spans="3:5" s="158" customFormat="1" hidden="1">
      <c r="C1137" s="183"/>
      <c r="D1137" s="183"/>
      <c r="E1137" s="183"/>
    </row>
    <row r="1138" spans="3:5" s="158" customFormat="1" hidden="1">
      <c r="C1138" s="183"/>
      <c r="D1138" s="183"/>
      <c r="E1138" s="183"/>
    </row>
    <row r="1139" spans="3:5" s="158" customFormat="1" hidden="1">
      <c r="C1139" s="183"/>
      <c r="D1139" s="183"/>
      <c r="E1139" s="183"/>
    </row>
    <row r="1140" spans="3:5" s="158" customFormat="1" hidden="1">
      <c r="C1140" s="183"/>
      <c r="D1140" s="183"/>
      <c r="E1140" s="183"/>
    </row>
    <row r="1141" spans="3:5" s="158" customFormat="1" hidden="1">
      <c r="C1141" s="183"/>
      <c r="D1141" s="183"/>
      <c r="E1141" s="183"/>
    </row>
    <row r="1142" spans="3:5" s="158" customFormat="1" hidden="1">
      <c r="C1142" s="183"/>
      <c r="D1142" s="183"/>
      <c r="E1142" s="183"/>
    </row>
    <row r="1143" spans="3:5" s="158" customFormat="1" hidden="1">
      <c r="C1143" s="183"/>
      <c r="D1143" s="183"/>
      <c r="E1143" s="183"/>
    </row>
    <row r="1144" spans="3:5" s="158" customFormat="1" hidden="1">
      <c r="C1144" s="183"/>
      <c r="D1144" s="183"/>
      <c r="E1144" s="183"/>
    </row>
    <row r="1145" spans="3:5" s="158" customFormat="1" hidden="1">
      <c r="C1145" s="183"/>
      <c r="D1145" s="183"/>
      <c r="E1145" s="183"/>
    </row>
    <row r="1146" spans="3:5" s="158" customFormat="1" hidden="1">
      <c r="C1146" s="183"/>
      <c r="D1146" s="183"/>
      <c r="E1146" s="183"/>
    </row>
    <row r="1147" spans="3:5" s="158" customFormat="1" hidden="1">
      <c r="C1147" s="183"/>
      <c r="D1147" s="183"/>
      <c r="E1147" s="183"/>
    </row>
    <row r="1148" spans="3:5" s="158" customFormat="1" hidden="1">
      <c r="C1148" s="183"/>
      <c r="D1148" s="183"/>
      <c r="E1148" s="183"/>
    </row>
    <row r="1149" spans="3:5" s="158" customFormat="1" hidden="1">
      <c r="C1149" s="183"/>
      <c r="D1149" s="183"/>
      <c r="E1149" s="183"/>
    </row>
    <row r="1150" spans="3:5" s="158" customFormat="1" hidden="1">
      <c r="C1150" s="183"/>
      <c r="D1150" s="183"/>
      <c r="E1150" s="183"/>
    </row>
    <row r="1151" spans="3:5" s="158" customFormat="1" hidden="1">
      <c r="C1151" s="183"/>
      <c r="D1151" s="183"/>
      <c r="E1151" s="183"/>
    </row>
    <row r="1152" spans="3:5" s="158" customFormat="1" hidden="1">
      <c r="C1152" s="183"/>
      <c r="D1152" s="183"/>
      <c r="E1152" s="183"/>
    </row>
    <row r="1153" spans="3:5" s="158" customFormat="1" hidden="1">
      <c r="C1153" s="183"/>
      <c r="D1153" s="183"/>
      <c r="E1153" s="183"/>
    </row>
    <row r="1154" spans="3:5" s="158" customFormat="1" hidden="1">
      <c r="C1154" s="183"/>
      <c r="D1154" s="183"/>
      <c r="E1154" s="183"/>
    </row>
    <row r="1155" spans="3:5" s="158" customFormat="1" hidden="1">
      <c r="C1155" s="183"/>
      <c r="D1155" s="183"/>
      <c r="E1155" s="183"/>
    </row>
    <row r="1156" spans="3:5" s="158" customFormat="1" hidden="1">
      <c r="C1156" s="183"/>
      <c r="D1156" s="183"/>
      <c r="E1156" s="183"/>
    </row>
    <row r="1157" spans="3:5" s="158" customFormat="1" hidden="1">
      <c r="C1157" s="183"/>
      <c r="D1157" s="183"/>
      <c r="E1157" s="183"/>
    </row>
    <row r="1158" spans="3:5" s="158" customFormat="1" hidden="1">
      <c r="C1158" s="183"/>
      <c r="D1158" s="183"/>
      <c r="E1158" s="183"/>
    </row>
    <row r="1159" spans="3:5" s="158" customFormat="1" hidden="1">
      <c r="C1159" s="183"/>
      <c r="D1159" s="183"/>
      <c r="E1159" s="183"/>
    </row>
    <row r="1160" spans="3:5" s="158" customFormat="1" hidden="1">
      <c r="C1160" s="183"/>
      <c r="D1160" s="183"/>
      <c r="E1160" s="183"/>
    </row>
    <row r="1161" spans="3:5" s="158" customFormat="1" hidden="1">
      <c r="C1161" s="183"/>
      <c r="D1161" s="183"/>
      <c r="E1161" s="183"/>
    </row>
    <row r="1162" spans="3:5" s="158" customFormat="1" hidden="1">
      <c r="C1162" s="183"/>
      <c r="D1162" s="183"/>
      <c r="E1162" s="183"/>
    </row>
    <row r="1163" spans="3:5" s="158" customFormat="1" hidden="1">
      <c r="C1163" s="183"/>
      <c r="D1163" s="183"/>
      <c r="E1163" s="183"/>
    </row>
    <row r="1164" spans="3:5" s="158" customFormat="1" hidden="1">
      <c r="C1164" s="183"/>
      <c r="D1164" s="183"/>
      <c r="E1164" s="183"/>
    </row>
    <row r="1165" spans="3:5" s="158" customFormat="1" hidden="1">
      <c r="C1165" s="183"/>
      <c r="D1165" s="183"/>
      <c r="E1165" s="183"/>
    </row>
    <row r="1166" spans="3:5" s="158" customFormat="1" hidden="1">
      <c r="C1166" s="183"/>
      <c r="D1166" s="183"/>
      <c r="E1166" s="183"/>
    </row>
    <row r="1167" spans="3:5" s="158" customFormat="1" hidden="1">
      <c r="C1167" s="183"/>
      <c r="D1167" s="183"/>
      <c r="E1167" s="183"/>
    </row>
    <row r="1168" spans="3:5" s="158" customFormat="1" hidden="1">
      <c r="C1168" s="183"/>
      <c r="D1168" s="183"/>
      <c r="E1168" s="183"/>
    </row>
    <row r="1169" spans="3:5" s="158" customFormat="1" hidden="1">
      <c r="C1169" s="183"/>
      <c r="D1169" s="183"/>
      <c r="E1169" s="183"/>
    </row>
    <row r="1170" spans="3:5" s="158" customFormat="1" hidden="1">
      <c r="C1170" s="183"/>
      <c r="D1170" s="183"/>
      <c r="E1170" s="183"/>
    </row>
    <row r="1171" spans="3:5" s="158" customFormat="1" hidden="1">
      <c r="C1171" s="183"/>
      <c r="D1171" s="183"/>
      <c r="E1171" s="183"/>
    </row>
    <row r="1172" spans="3:5" s="158" customFormat="1" hidden="1">
      <c r="C1172" s="183"/>
      <c r="D1172" s="183"/>
      <c r="E1172" s="183"/>
    </row>
    <row r="1173" spans="3:5" s="158" customFormat="1" hidden="1">
      <c r="C1173" s="183"/>
      <c r="D1173" s="183"/>
      <c r="E1173" s="183"/>
    </row>
    <row r="1174" spans="3:5" s="158" customFormat="1" hidden="1">
      <c r="C1174" s="183"/>
      <c r="D1174" s="183"/>
      <c r="E1174" s="183"/>
    </row>
    <row r="1175" spans="3:5" s="158" customFormat="1" hidden="1">
      <c r="C1175" s="183"/>
      <c r="D1175" s="183"/>
      <c r="E1175" s="183"/>
    </row>
    <row r="1176" spans="3:5" s="158" customFormat="1" hidden="1">
      <c r="C1176" s="183"/>
      <c r="D1176" s="183"/>
      <c r="E1176" s="183"/>
    </row>
    <row r="1177" spans="3:5" s="158" customFormat="1" hidden="1">
      <c r="C1177" s="183"/>
      <c r="D1177" s="183"/>
      <c r="E1177" s="183"/>
    </row>
    <row r="1178" spans="3:5" s="158" customFormat="1" hidden="1">
      <c r="C1178" s="183"/>
      <c r="D1178" s="183"/>
      <c r="E1178" s="183"/>
    </row>
    <row r="1179" spans="3:5" s="158" customFormat="1" hidden="1">
      <c r="C1179" s="183"/>
      <c r="D1179" s="183"/>
      <c r="E1179" s="183"/>
    </row>
    <row r="1180" spans="3:5" s="158" customFormat="1" hidden="1">
      <c r="C1180" s="183"/>
      <c r="D1180" s="183"/>
      <c r="E1180" s="183"/>
    </row>
    <row r="1181" spans="3:5" s="158" customFormat="1" hidden="1">
      <c r="C1181" s="183"/>
      <c r="D1181" s="183"/>
      <c r="E1181" s="183"/>
    </row>
    <row r="1182" spans="3:5" s="158" customFormat="1" hidden="1">
      <c r="C1182" s="183"/>
      <c r="D1182" s="183"/>
      <c r="E1182" s="183"/>
    </row>
    <row r="1183" spans="3:5" s="158" customFormat="1" hidden="1">
      <c r="C1183" s="183"/>
      <c r="D1183" s="183"/>
      <c r="E1183" s="183"/>
    </row>
    <row r="1184" spans="3:5" s="158" customFormat="1" hidden="1">
      <c r="C1184" s="183"/>
      <c r="D1184" s="183"/>
      <c r="E1184" s="183"/>
    </row>
    <row r="1185" spans="3:5" s="158" customFormat="1" hidden="1">
      <c r="C1185" s="183"/>
      <c r="D1185" s="183"/>
      <c r="E1185" s="183"/>
    </row>
    <row r="1186" spans="3:5" s="158" customFormat="1" hidden="1">
      <c r="C1186" s="183"/>
      <c r="D1186" s="183"/>
      <c r="E1186" s="183"/>
    </row>
    <row r="1187" spans="3:5" s="158" customFormat="1" hidden="1">
      <c r="C1187" s="183"/>
      <c r="D1187" s="183"/>
      <c r="E1187" s="183"/>
    </row>
    <row r="1188" spans="3:5" s="158" customFormat="1" hidden="1">
      <c r="C1188" s="183"/>
      <c r="D1188" s="183"/>
      <c r="E1188" s="183"/>
    </row>
    <row r="1189" spans="3:5" s="158" customFormat="1" hidden="1">
      <c r="C1189" s="183"/>
      <c r="D1189" s="183"/>
      <c r="E1189" s="183"/>
    </row>
    <row r="1190" spans="3:5" s="158" customFormat="1" hidden="1">
      <c r="C1190" s="183"/>
      <c r="D1190" s="183"/>
      <c r="E1190" s="183"/>
    </row>
    <row r="1191" spans="3:5" s="158" customFormat="1" hidden="1">
      <c r="C1191" s="183"/>
      <c r="D1191" s="183"/>
      <c r="E1191" s="183"/>
    </row>
    <row r="1192" spans="3:5" s="158" customFormat="1" hidden="1">
      <c r="C1192" s="183"/>
      <c r="D1192" s="183"/>
      <c r="E1192" s="183"/>
    </row>
    <row r="1193" spans="3:5" s="158" customFormat="1" hidden="1">
      <c r="C1193" s="183"/>
      <c r="D1193" s="183"/>
      <c r="E1193" s="183"/>
    </row>
    <row r="1194" spans="3:5" s="158" customFormat="1" hidden="1">
      <c r="C1194" s="183"/>
      <c r="D1194" s="183"/>
      <c r="E1194" s="183"/>
    </row>
    <row r="1195" spans="3:5" s="158" customFormat="1" hidden="1">
      <c r="C1195" s="183"/>
      <c r="D1195" s="183"/>
      <c r="E1195" s="183"/>
    </row>
    <row r="1196" spans="3:5" s="158" customFormat="1" hidden="1">
      <c r="C1196" s="183"/>
      <c r="D1196" s="183"/>
      <c r="E1196" s="183"/>
    </row>
    <row r="1197" spans="3:5" s="158" customFormat="1" hidden="1">
      <c r="C1197" s="183"/>
      <c r="D1197" s="183"/>
      <c r="E1197" s="183"/>
    </row>
    <row r="1198" spans="3:5" s="158" customFormat="1" hidden="1">
      <c r="C1198" s="183"/>
      <c r="D1198" s="183"/>
      <c r="E1198" s="183"/>
    </row>
    <row r="1199" spans="3:5" s="158" customFormat="1" hidden="1">
      <c r="C1199" s="183"/>
      <c r="D1199" s="183"/>
      <c r="E1199" s="183"/>
    </row>
    <row r="1200" spans="3:5" s="158" customFormat="1" hidden="1">
      <c r="C1200" s="183"/>
      <c r="D1200" s="183"/>
      <c r="E1200" s="183"/>
    </row>
    <row r="1201" spans="3:5" s="158" customFormat="1" hidden="1">
      <c r="C1201" s="183"/>
      <c r="D1201" s="183"/>
      <c r="E1201" s="183"/>
    </row>
    <row r="1202" spans="3:5" s="158" customFormat="1" hidden="1">
      <c r="C1202" s="183"/>
      <c r="D1202" s="183"/>
      <c r="E1202" s="183"/>
    </row>
    <row r="1203" spans="3:5" s="158" customFormat="1" hidden="1">
      <c r="C1203" s="183"/>
      <c r="D1203" s="183"/>
      <c r="E1203" s="183"/>
    </row>
    <row r="1204" spans="3:5" s="158" customFormat="1" hidden="1">
      <c r="C1204" s="183"/>
      <c r="D1204" s="183"/>
      <c r="E1204" s="183"/>
    </row>
    <row r="1205" spans="3:5" s="158" customFormat="1" hidden="1">
      <c r="C1205" s="183"/>
      <c r="D1205" s="183"/>
      <c r="E1205" s="183"/>
    </row>
    <row r="1206" spans="3:5" s="158" customFormat="1" hidden="1">
      <c r="C1206" s="183"/>
      <c r="D1206" s="183"/>
      <c r="E1206" s="183"/>
    </row>
    <row r="1207" spans="3:5" s="158" customFormat="1" hidden="1">
      <c r="C1207" s="183"/>
      <c r="D1207" s="183"/>
      <c r="E1207" s="183"/>
    </row>
    <row r="1208" spans="3:5" s="158" customFormat="1" hidden="1">
      <c r="C1208" s="183"/>
      <c r="D1208" s="183"/>
      <c r="E1208" s="183"/>
    </row>
    <row r="1209" spans="3:5" s="158" customFormat="1" hidden="1">
      <c r="C1209" s="183"/>
      <c r="D1209" s="183"/>
      <c r="E1209" s="183"/>
    </row>
    <row r="1210" spans="3:5" s="158" customFormat="1" hidden="1">
      <c r="C1210" s="183"/>
      <c r="D1210" s="183"/>
      <c r="E1210" s="183"/>
    </row>
    <row r="1211" spans="3:5" s="158" customFormat="1" hidden="1">
      <c r="C1211" s="183"/>
      <c r="D1211" s="183"/>
      <c r="E1211" s="183"/>
    </row>
    <row r="1212" spans="3:5" s="158" customFormat="1" hidden="1">
      <c r="C1212" s="183"/>
      <c r="D1212" s="183"/>
      <c r="E1212" s="183"/>
    </row>
    <row r="1213" spans="3:5" s="158" customFormat="1" hidden="1">
      <c r="C1213" s="183"/>
      <c r="D1213" s="183"/>
      <c r="E1213" s="183"/>
    </row>
    <row r="1214" spans="3:5" s="158" customFormat="1" hidden="1">
      <c r="C1214" s="183"/>
      <c r="D1214" s="183"/>
      <c r="E1214" s="183"/>
    </row>
    <row r="1215" spans="3:5" s="158" customFormat="1" hidden="1">
      <c r="C1215" s="183"/>
      <c r="D1215" s="183"/>
      <c r="E1215" s="183"/>
    </row>
    <row r="1216" spans="3:5" s="158" customFormat="1" hidden="1">
      <c r="C1216" s="183"/>
      <c r="D1216" s="183"/>
      <c r="E1216" s="183"/>
    </row>
    <row r="1217" spans="3:5" s="158" customFormat="1" hidden="1">
      <c r="C1217" s="183"/>
      <c r="D1217" s="183"/>
      <c r="E1217" s="183"/>
    </row>
    <row r="1218" spans="3:5" s="158" customFormat="1" hidden="1">
      <c r="C1218" s="183"/>
      <c r="D1218" s="183"/>
      <c r="E1218" s="183"/>
    </row>
    <row r="1219" spans="3:5" s="158" customFormat="1" hidden="1">
      <c r="C1219" s="183"/>
      <c r="D1219" s="183"/>
      <c r="E1219" s="183"/>
    </row>
    <row r="1220" spans="3:5" s="158" customFormat="1" hidden="1">
      <c r="C1220" s="183"/>
      <c r="D1220" s="183"/>
      <c r="E1220" s="183"/>
    </row>
    <row r="1221" spans="3:5" s="158" customFormat="1" hidden="1">
      <c r="C1221" s="183"/>
      <c r="D1221" s="183"/>
      <c r="E1221" s="183"/>
    </row>
    <row r="1222" spans="3:5" s="158" customFormat="1" hidden="1">
      <c r="C1222" s="183"/>
      <c r="D1222" s="183"/>
      <c r="E1222" s="183"/>
    </row>
    <row r="1223" spans="3:5" s="158" customFormat="1" hidden="1">
      <c r="C1223" s="183"/>
      <c r="D1223" s="183"/>
      <c r="E1223" s="183"/>
    </row>
    <row r="1224" spans="3:5" s="158" customFormat="1" hidden="1">
      <c r="C1224" s="183"/>
      <c r="D1224" s="183"/>
      <c r="E1224" s="183"/>
    </row>
    <row r="1225" spans="3:5" s="158" customFormat="1" hidden="1">
      <c r="C1225" s="183"/>
      <c r="D1225" s="183"/>
      <c r="E1225" s="183"/>
    </row>
    <row r="1226" spans="3:5" s="158" customFormat="1" hidden="1">
      <c r="C1226" s="183"/>
      <c r="D1226" s="183"/>
      <c r="E1226" s="183"/>
    </row>
    <row r="1227" spans="3:5" s="158" customFormat="1" hidden="1">
      <c r="C1227" s="183"/>
      <c r="D1227" s="183"/>
      <c r="E1227" s="183"/>
    </row>
    <row r="1228" spans="3:5" s="158" customFormat="1" hidden="1">
      <c r="C1228" s="183"/>
      <c r="D1228" s="183"/>
      <c r="E1228" s="183"/>
    </row>
    <row r="1229" spans="3:5" s="158" customFormat="1" hidden="1">
      <c r="C1229" s="183"/>
      <c r="D1229" s="183"/>
      <c r="E1229" s="183"/>
    </row>
    <row r="1230" spans="3:5" s="158" customFormat="1" hidden="1">
      <c r="C1230" s="183"/>
      <c r="D1230" s="183"/>
      <c r="E1230" s="183"/>
    </row>
    <row r="1231" spans="3:5" s="158" customFormat="1" hidden="1">
      <c r="C1231" s="183"/>
      <c r="D1231" s="183"/>
      <c r="E1231" s="183"/>
    </row>
    <row r="1232" spans="3:5" s="158" customFormat="1" hidden="1">
      <c r="C1232" s="183"/>
      <c r="D1232" s="183"/>
      <c r="E1232" s="183"/>
    </row>
    <row r="1233" spans="3:5" s="158" customFormat="1" hidden="1">
      <c r="C1233" s="183"/>
      <c r="D1233" s="183"/>
      <c r="E1233" s="183"/>
    </row>
    <row r="1234" spans="3:5" s="158" customFormat="1" hidden="1">
      <c r="C1234" s="183"/>
      <c r="D1234" s="183"/>
      <c r="E1234" s="183"/>
    </row>
    <row r="1235" spans="3:5" s="158" customFormat="1" hidden="1">
      <c r="C1235" s="183"/>
      <c r="D1235" s="183"/>
      <c r="E1235" s="183"/>
    </row>
    <row r="1236" spans="3:5" s="158" customFormat="1" hidden="1">
      <c r="C1236" s="183"/>
      <c r="D1236" s="183"/>
      <c r="E1236" s="183"/>
    </row>
    <row r="1237" spans="3:5" s="158" customFormat="1" hidden="1">
      <c r="C1237" s="183"/>
      <c r="D1237" s="183"/>
      <c r="E1237" s="183"/>
    </row>
    <row r="1238" spans="3:5" s="158" customFormat="1" hidden="1">
      <c r="C1238" s="183"/>
      <c r="D1238" s="183"/>
      <c r="E1238" s="183"/>
    </row>
    <row r="1239" spans="3:5" s="158" customFormat="1" hidden="1">
      <c r="C1239" s="183"/>
      <c r="D1239" s="183"/>
      <c r="E1239" s="183"/>
    </row>
    <row r="1240" spans="3:5" s="158" customFormat="1" hidden="1">
      <c r="C1240" s="183"/>
      <c r="D1240" s="183"/>
      <c r="E1240" s="183"/>
    </row>
    <row r="1241" spans="3:5" s="158" customFormat="1" hidden="1">
      <c r="C1241" s="183"/>
      <c r="D1241" s="183"/>
      <c r="E1241" s="183"/>
    </row>
    <row r="1242" spans="3:5" s="158" customFormat="1" hidden="1">
      <c r="C1242" s="183"/>
      <c r="D1242" s="183"/>
      <c r="E1242" s="183"/>
    </row>
    <row r="1243" spans="3:5" s="158" customFormat="1" hidden="1">
      <c r="C1243" s="183"/>
      <c r="D1243" s="183"/>
      <c r="E1243" s="183"/>
    </row>
    <row r="1244" spans="3:5" s="158" customFormat="1" hidden="1">
      <c r="C1244" s="183"/>
      <c r="D1244" s="183"/>
      <c r="E1244" s="183"/>
    </row>
    <row r="1245" spans="3:5" s="158" customFormat="1" hidden="1">
      <c r="C1245" s="183"/>
      <c r="D1245" s="183"/>
      <c r="E1245" s="183"/>
    </row>
    <row r="1246" spans="3:5" s="158" customFormat="1" hidden="1">
      <c r="C1246" s="183"/>
      <c r="D1246" s="183"/>
      <c r="E1246" s="183"/>
    </row>
    <row r="1247" spans="3:5" s="158" customFormat="1" hidden="1">
      <c r="C1247" s="183"/>
      <c r="D1247" s="183"/>
      <c r="E1247" s="183"/>
    </row>
    <row r="1248" spans="3:5" s="158" customFormat="1" hidden="1">
      <c r="C1248" s="183"/>
      <c r="D1248" s="183"/>
      <c r="E1248" s="183"/>
    </row>
    <row r="1249" spans="3:5" s="158" customFormat="1" hidden="1">
      <c r="C1249" s="183"/>
      <c r="D1249" s="183"/>
      <c r="E1249" s="183"/>
    </row>
    <row r="1250" spans="3:5" s="158" customFormat="1" hidden="1">
      <c r="C1250" s="183"/>
      <c r="D1250" s="183"/>
      <c r="E1250" s="183"/>
    </row>
    <row r="1251" spans="3:5" s="158" customFormat="1" hidden="1">
      <c r="C1251" s="183"/>
      <c r="D1251" s="183"/>
      <c r="E1251" s="183"/>
    </row>
    <row r="1252" spans="3:5" s="158" customFormat="1" hidden="1">
      <c r="C1252" s="183"/>
      <c r="D1252" s="183"/>
      <c r="E1252" s="183"/>
    </row>
    <row r="1253" spans="3:5" s="158" customFormat="1" hidden="1">
      <c r="C1253" s="183"/>
      <c r="D1253" s="183"/>
      <c r="E1253" s="183"/>
    </row>
    <row r="1254" spans="3:5" s="158" customFormat="1" hidden="1">
      <c r="C1254" s="183"/>
      <c r="D1254" s="183"/>
      <c r="E1254" s="183"/>
    </row>
    <row r="1255" spans="3:5" s="158" customFormat="1" hidden="1">
      <c r="C1255" s="183"/>
      <c r="D1255" s="183"/>
      <c r="E1255" s="183"/>
    </row>
    <row r="1256" spans="3:5" s="158" customFormat="1" hidden="1">
      <c r="C1256" s="183"/>
      <c r="D1256" s="183"/>
      <c r="E1256" s="183"/>
    </row>
    <row r="1257" spans="3:5" s="158" customFormat="1" hidden="1">
      <c r="C1257" s="183"/>
      <c r="D1257" s="183"/>
      <c r="E1257" s="183"/>
    </row>
    <row r="1258" spans="3:5" s="158" customFormat="1" hidden="1">
      <c r="C1258" s="183"/>
      <c r="D1258" s="183"/>
      <c r="E1258" s="183"/>
    </row>
    <row r="1259" spans="3:5" s="158" customFormat="1" hidden="1">
      <c r="C1259" s="183"/>
      <c r="D1259" s="183"/>
      <c r="E1259" s="183"/>
    </row>
    <row r="1260" spans="3:5" s="158" customFormat="1" hidden="1">
      <c r="C1260" s="183"/>
      <c r="D1260" s="183"/>
      <c r="E1260" s="183"/>
    </row>
    <row r="1261" spans="3:5" s="158" customFormat="1" hidden="1">
      <c r="C1261" s="183"/>
      <c r="D1261" s="183"/>
      <c r="E1261" s="183"/>
    </row>
    <row r="1262" spans="3:5" s="158" customFormat="1" hidden="1">
      <c r="C1262" s="183"/>
      <c r="D1262" s="183"/>
      <c r="E1262" s="183"/>
    </row>
    <row r="1263" spans="3:5" s="158" customFormat="1" hidden="1">
      <c r="C1263" s="183"/>
      <c r="D1263" s="183"/>
      <c r="E1263" s="183"/>
    </row>
    <row r="1264" spans="3:5" s="158" customFormat="1" hidden="1">
      <c r="C1264" s="183"/>
      <c r="D1264" s="183"/>
      <c r="E1264" s="183"/>
    </row>
    <row r="1265" spans="3:5" s="158" customFormat="1" hidden="1">
      <c r="C1265" s="183"/>
      <c r="D1265" s="183"/>
      <c r="E1265" s="183"/>
    </row>
    <row r="1266" spans="3:5" s="158" customFormat="1" hidden="1">
      <c r="C1266" s="183"/>
      <c r="D1266" s="183"/>
      <c r="E1266" s="183"/>
    </row>
    <row r="1267" spans="3:5" s="158" customFormat="1" hidden="1">
      <c r="C1267" s="183"/>
      <c r="D1267" s="183"/>
      <c r="E1267" s="183"/>
    </row>
    <row r="1268" spans="3:5" s="158" customFormat="1" hidden="1">
      <c r="C1268" s="183"/>
      <c r="D1268" s="183"/>
      <c r="E1268" s="183"/>
    </row>
    <row r="1269" spans="3:5" s="158" customFormat="1" hidden="1">
      <c r="C1269" s="183"/>
      <c r="D1269" s="183"/>
      <c r="E1269" s="183"/>
    </row>
    <row r="1270" spans="3:5" s="158" customFormat="1" hidden="1">
      <c r="C1270" s="183"/>
      <c r="D1270" s="183"/>
      <c r="E1270" s="183"/>
    </row>
    <row r="1271" spans="3:5" s="158" customFormat="1" hidden="1">
      <c r="C1271" s="183"/>
      <c r="D1271" s="183"/>
      <c r="E1271" s="183"/>
    </row>
    <row r="1272" spans="3:5" s="158" customFormat="1" hidden="1">
      <c r="C1272" s="183"/>
      <c r="D1272" s="183"/>
      <c r="E1272" s="183"/>
    </row>
    <row r="1273" spans="3:5" s="158" customFormat="1" hidden="1">
      <c r="C1273" s="183"/>
      <c r="D1273" s="183"/>
      <c r="E1273" s="183"/>
    </row>
    <row r="1274" spans="3:5" s="158" customFormat="1" hidden="1">
      <c r="C1274" s="183"/>
      <c r="D1274" s="183"/>
      <c r="E1274" s="183"/>
    </row>
    <row r="1275" spans="3:5" s="158" customFormat="1" hidden="1">
      <c r="C1275" s="183"/>
      <c r="D1275" s="183"/>
      <c r="E1275" s="183"/>
    </row>
    <row r="1276" spans="3:5" s="158" customFormat="1" hidden="1">
      <c r="C1276" s="183"/>
      <c r="D1276" s="183"/>
      <c r="E1276" s="183"/>
    </row>
    <row r="1277" spans="3:5" s="158" customFormat="1" hidden="1">
      <c r="C1277" s="183"/>
      <c r="D1277" s="183"/>
      <c r="E1277" s="183"/>
    </row>
    <row r="1278" spans="3:5" s="158" customFormat="1" hidden="1">
      <c r="C1278" s="183"/>
      <c r="D1278" s="183"/>
      <c r="E1278" s="183"/>
    </row>
    <row r="1279" spans="3:5" s="158" customFormat="1" hidden="1">
      <c r="C1279" s="183"/>
      <c r="D1279" s="183"/>
      <c r="E1279" s="183"/>
    </row>
    <row r="1280" spans="3:5" s="158" customFormat="1" hidden="1">
      <c r="C1280" s="183"/>
      <c r="D1280" s="183"/>
      <c r="E1280" s="183"/>
    </row>
    <row r="1281" spans="3:5" s="158" customFormat="1" hidden="1">
      <c r="C1281" s="183"/>
      <c r="D1281" s="183"/>
      <c r="E1281" s="183"/>
    </row>
    <row r="1282" spans="3:5" s="158" customFormat="1" hidden="1">
      <c r="C1282" s="183"/>
      <c r="D1282" s="183"/>
      <c r="E1282" s="183"/>
    </row>
    <row r="1283" spans="3:5" s="158" customFormat="1" hidden="1">
      <c r="C1283" s="183"/>
      <c r="D1283" s="183"/>
      <c r="E1283" s="183"/>
    </row>
    <row r="1284" spans="3:5" s="158" customFormat="1" hidden="1">
      <c r="C1284" s="183"/>
      <c r="D1284" s="183"/>
      <c r="E1284" s="183"/>
    </row>
    <row r="1285" spans="3:5" s="158" customFormat="1" hidden="1">
      <c r="C1285" s="183"/>
      <c r="D1285" s="183"/>
      <c r="E1285" s="183"/>
    </row>
    <row r="1286" spans="3:5" s="158" customFormat="1" hidden="1">
      <c r="C1286" s="183"/>
      <c r="D1286" s="183"/>
      <c r="E1286" s="183"/>
    </row>
    <row r="1287" spans="3:5" s="158" customFormat="1" hidden="1">
      <c r="C1287" s="183"/>
      <c r="D1287" s="183"/>
      <c r="E1287" s="183"/>
    </row>
    <row r="1288" spans="3:5" s="158" customFormat="1" hidden="1">
      <c r="C1288" s="183"/>
      <c r="D1288" s="183"/>
      <c r="E1288" s="183"/>
    </row>
    <row r="1289" spans="3:5" s="158" customFormat="1" hidden="1">
      <c r="C1289" s="183"/>
      <c r="D1289" s="183"/>
      <c r="E1289" s="183"/>
    </row>
  </sheetData>
  <sheetProtection password="CBD0" sheet="1" objects="1" scenarios="1" selectLockedCells="1"/>
  <mergeCells count="1">
    <mergeCell ref="C3:E3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&amp;R&amp;"Arial,Italic"&amp;8Report on Investment Account</oddHeader>
  </headerFooter>
  <rowBreaks count="1" manualBreakCount="1">
    <brk id="19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BV1289"/>
  <sheetViews>
    <sheetView topLeftCell="C1" zoomScale="80" zoomScaleNormal="80" zoomScaleSheetLayoutView="80" workbookViewId="0">
      <selection activeCell="E17" sqref="C15:E17"/>
    </sheetView>
  </sheetViews>
  <sheetFormatPr defaultColWidth="0" defaultRowHeight="12.75" zeroHeight="1"/>
  <cols>
    <col min="1" max="1" width="5.140625" style="158" customWidth="1"/>
    <col min="2" max="2" width="66" style="164" customWidth="1"/>
    <col min="3" max="5" width="23.85546875" style="184" customWidth="1"/>
    <col min="6" max="6" width="9.140625" style="158" customWidth="1"/>
    <col min="7" max="74" width="0" style="158" hidden="1" customWidth="1"/>
    <col min="75" max="16384" width="9.140625" style="164" hidden="1"/>
  </cols>
  <sheetData>
    <row r="1" spans="1:74" s="158" customFormat="1" ht="20.25">
      <c r="B1" s="63" t="s">
        <v>315</v>
      </c>
      <c r="C1" s="187"/>
      <c r="D1" s="183"/>
      <c r="E1" s="183"/>
    </row>
    <row r="2" spans="1:74" s="158" customFormat="1" ht="17.25" thickBot="1">
      <c r="B2" s="109"/>
      <c r="C2" s="187"/>
      <c r="D2" s="183"/>
      <c r="E2" s="183"/>
    </row>
    <row r="3" spans="1:74" ht="32.25" customHeight="1" thickBot="1">
      <c r="B3" s="188"/>
      <c r="C3" s="362" t="s">
        <v>193</v>
      </c>
      <c r="D3" s="363"/>
      <c r="E3" s="364"/>
    </row>
    <row r="4" spans="1:74" ht="48" thickBot="1">
      <c r="B4" s="190" t="s">
        <v>91</v>
      </c>
      <c r="C4" s="189" t="s">
        <v>92</v>
      </c>
      <c r="D4" s="189" t="s">
        <v>25</v>
      </c>
      <c r="E4" s="189" t="s">
        <v>26</v>
      </c>
    </row>
    <row r="5" spans="1:74" s="163" customFormat="1" ht="15">
      <c r="A5" s="160"/>
      <c r="B5" s="194" t="s">
        <v>136</v>
      </c>
      <c r="C5" s="294"/>
      <c r="D5" s="298"/>
      <c r="E5" s="296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</row>
    <row r="6" spans="1:74" s="163" customFormat="1" ht="15">
      <c r="A6" s="160"/>
      <c r="B6" s="195" t="s">
        <v>137</v>
      </c>
      <c r="C6" s="295"/>
      <c r="D6" s="299"/>
      <c r="E6" s="297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</row>
    <row r="7" spans="1:74" s="163" customFormat="1" ht="15">
      <c r="A7" s="160"/>
      <c r="B7" s="192" t="s">
        <v>44</v>
      </c>
      <c r="C7" s="295"/>
      <c r="D7" s="299"/>
      <c r="E7" s="297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</row>
    <row r="8" spans="1:74" s="163" customFormat="1" ht="15">
      <c r="A8" s="160"/>
      <c r="B8" s="192" t="s">
        <v>45</v>
      </c>
      <c r="C8" s="295"/>
      <c r="D8" s="299"/>
      <c r="E8" s="297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</row>
    <row r="9" spans="1:74" s="163" customFormat="1" ht="15">
      <c r="A9" s="160"/>
      <c r="B9" s="192" t="s">
        <v>46</v>
      </c>
      <c r="C9" s="295"/>
      <c r="D9" s="299"/>
      <c r="E9" s="297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</row>
    <row r="10" spans="1:74" s="163" customFormat="1" ht="15">
      <c r="A10" s="160"/>
      <c r="B10" s="192" t="s">
        <v>47</v>
      </c>
      <c r="C10" s="295"/>
      <c r="D10" s="299"/>
      <c r="E10" s="297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</row>
    <row r="11" spans="1:74" s="163" customFormat="1" ht="15">
      <c r="A11" s="160"/>
      <c r="B11" s="196" t="s">
        <v>48</v>
      </c>
      <c r="C11" s="295"/>
      <c r="D11" s="299"/>
      <c r="E11" s="297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</row>
    <row r="12" spans="1:74" s="163" customFormat="1" ht="15">
      <c r="A12" s="160"/>
      <c r="B12" s="195" t="s">
        <v>138</v>
      </c>
      <c r="C12" s="295"/>
      <c r="D12" s="299"/>
      <c r="E12" s="297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</row>
    <row r="13" spans="1:74" s="163" customFormat="1" ht="15">
      <c r="A13" s="160"/>
      <c r="B13" s="192" t="s">
        <v>49</v>
      </c>
      <c r="C13" s="295"/>
      <c r="D13" s="299"/>
      <c r="E13" s="297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</row>
    <row r="14" spans="1:74" s="163" customFormat="1" ht="15">
      <c r="A14" s="160"/>
      <c r="B14" s="192" t="s">
        <v>192</v>
      </c>
      <c r="C14" s="200" t="str">
        <f>IF(AND(ISNUMBER(C15),ISNUMBER(C16),ISNUMBER(C17)),SUM(C15:C17),"")</f>
        <v/>
      </c>
      <c r="D14" s="201" t="str">
        <f t="shared" ref="D14:E14" si="0">IF(AND(ISNUMBER(D15),ISNUMBER(D16),ISNUMBER(D17)),SUM(D15:D17),"")</f>
        <v/>
      </c>
      <c r="E14" s="202" t="str">
        <f t="shared" si="0"/>
        <v/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</row>
    <row r="15" spans="1:74" s="163" customFormat="1" ht="15">
      <c r="A15" s="160"/>
      <c r="B15" s="203" t="s">
        <v>235</v>
      </c>
      <c r="C15" s="295"/>
      <c r="D15" s="299"/>
      <c r="E15" s="297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</row>
    <row r="16" spans="1:74" s="163" customFormat="1" ht="15">
      <c r="A16" s="160"/>
      <c r="B16" s="203" t="s">
        <v>235</v>
      </c>
      <c r="C16" s="295"/>
      <c r="D16" s="299"/>
      <c r="E16" s="297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</row>
    <row r="17" spans="1:74" s="163" customFormat="1" ht="15.75" thickBot="1">
      <c r="A17" s="160"/>
      <c r="B17" s="204" t="s">
        <v>235</v>
      </c>
      <c r="C17" s="295"/>
      <c r="D17" s="299"/>
      <c r="E17" s="297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</row>
    <row r="18" spans="1:74" s="163" customFormat="1" ht="16.5" thickBot="1">
      <c r="A18" s="160"/>
      <c r="B18" s="197" t="s">
        <v>139</v>
      </c>
      <c r="C18" s="198" t="str">
        <f>IF(AND(ISNUMBER(C5),ISNUMBER(C6),ISNUMBER(C7),ISNUMBER(C8),ISNUMBER(C9),ISNUMBER(C10),ISNUMBER(C11),ISNUMBER(C12),ISNUMBER(C13),ISNUMBER(C14)),SUM(C5:C14),"")</f>
        <v/>
      </c>
      <c r="D18" s="193" t="str">
        <f t="shared" ref="D18:E18" si="1">IF(AND(ISNUMBER(D5),ISNUMBER(D6),ISNUMBER(D7),ISNUMBER(D8),ISNUMBER(D9),ISNUMBER(D10),ISNUMBER(D11),ISNUMBER(D12),ISNUMBER(D13),ISNUMBER(D14)),SUM(D5:D14),"")</f>
        <v/>
      </c>
      <c r="E18" s="199" t="str">
        <f t="shared" si="1"/>
        <v/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</row>
    <row r="19" spans="1:74" s="158" customFormat="1">
      <c r="C19" s="183"/>
      <c r="D19" s="183"/>
      <c r="E19" s="183"/>
    </row>
    <row r="20" spans="1:74" s="158" customFormat="1" hidden="1">
      <c r="C20" s="183"/>
      <c r="D20" s="183"/>
      <c r="E20" s="183"/>
    </row>
    <row r="21" spans="1:74" s="158" customFormat="1" hidden="1">
      <c r="C21" s="183"/>
      <c r="D21" s="183"/>
      <c r="E21" s="183"/>
    </row>
    <row r="22" spans="1:74" s="158" customFormat="1" hidden="1">
      <c r="C22" s="183"/>
      <c r="D22" s="183"/>
      <c r="E22" s="183"/>
    </row>
    <row r="23" spans="1:74" s="158" customFormat="1" hidden="1">
      <c r="C23" s="183"/>
      <c r="D23" s="183"/>
      <c r="E23" s="183"/>
    </row>
    <row r="24" spans="1:74" s="158" customFormat="1" hidden="1">
      <c r="B24" s="191"/>
      <c r="C24" s="183"/>
      <c r="D24" s="183"/>
      <c r="E24" s="183"/>
    </row>
    <row r="25" spans="1:74" s="158" customFormat="1" hidden="1">
      <c r="C25" s="183"/>
      <c r="D25" s="183"/>
      <c r="E25" s="183"/>
    </row>
    <row r="26" spans="1:74" s="158" customFormat="1" hidden="1">
      <c r="B26" s="191"/>
      <c r="C26" s="183"/>
      <c r="D26" s="183"/>
      <c r="E26" s="183"/>
    </row>
    <row r="27" spans="1:74" s="158" customFormat="1" hidden="1">
      <c r="B27" s="191"/>
      <c r="C27" s="183"/>
      <c r="D27" s="183"/>
      <c r="E27" s="183"/>
    </row>
    <row r="28" spans="1:74" s="158" customFormat="1" hidden="1">
      <c r="C28" s="183"/>
      <c r="D28" s="183"/>
      <c r="E28" s="183"/>
    </row>
    <row r="29" spans="1:74" s="158" customFormat="1" hidden="1">
      <c r="C29" s="183"/>
      <c r="D29" s="183"/>
      <c r="E29" s="183"/>
    </row>
    <row r="30" spans="1:74" s="158" customFormat="1" hidden="1">
      <c r="C30" s="183"/>
      <c r="D30" s="183"/>
      <c r="E30" s="183"/>
    </row>
    <row r="31" spans="1:74" s="158" customFormat="1" hidden="1">
      <c r="C31" s="183"/>
      <c r="D31" s="183"/>
      <c r="E31" s="183"/>
    </row>
    <row r="32" spans="1:74" s="158" customFormat="1" hidden="1">
      <c r="C32" s="183"/>
      <c r="D32" s="183"/>
      <c r="E32" s="183"/>
    </row>
    <row r="33" spans="3:5" s="158" customFormat="1" hidden="1">
      <c r="C33" s="183"/>
      <c r="D33" s="183"/>
      <c r="E33" s="183"/>
    </row>
    <row r="34" spans="3:5" s="158" customFormat="1" hidden="1">
      <c r="C34" s="183"/>
      <c r="D34" s="183"/>
      <c r="E34" s="183"/>
    </row>
    <row r="35" spans="3:5" s="158" customFormat="1" hidden="1">
      <c r="C35" s="183"/>
      <c r="D35" s="183"/>
      <c r="E35" s="183"/>
    </row>
    <row r="36" spans="3:5" s="158" customFormat="1" hidden="1">
      <c r="C36" s="183"/>
      <c r="D36" s="183"/>
      <c r="E36" s="183"/>
    </row>
    <row r="37" spans="3:5" s="158" customFormat="1" hidden="1">
      <c r="C37" s="183"/>
      <c r="D37" s="183"/>
      <c r="E37" s="183"/>
    </row>
    <row r="38" spans="3:5" s="158" customFormat="1" hidden="1">
      <c r="C38" s="183"/>
      <c r="D38" s="183"/>
      <c r="E38" s="183"/>
    </row>
    <row r="39" spans="3:5" s="158" customFormat="1" hidden="1">
      <c r="C39" s="183"/>
      <c r="D39" s="183"/>
      <c r="E39" s="183"/>
    </row>
    <row r="40" spans="3:5" s="158" customFormat="1" hidden="1">
      <c r="C40" s="183"/>
      <c r="D40" s="183"/>
      <c r="E40" s="183"/>
    </row>
    <row r="41" spans="3:5" s="158" customFormat="1" hidden="1">
      <c r="C41" s="183"/>
      <c r="D41" s="183"/>
      <c r="E41" s="183"/>
    </row>
    <row r="42" spans="3:5" s="158" customFormat="1" hidden="1">
      <c r="C42" s="183"/>
      <c r="D42" s="183"/>
      <c r="E42" s="183"/>
    </row>
    <row r="43" spans="3:5" s="158" customFormat="1" hidden="1">
      <c r="C43" s="183"/>
      <c r="D43" s="183"/>
      <c r="E43" s="183"/>
    </row>
    <row r="44" spans="3:5" s="158" customFormat="1" hidden="1">
      <c r="C44" s="183"/>
      <c r="D44" s="183"/>
      <c r="E44" s="183"/>
    </row>
    <row r="45" spans="3:5" s="158" customFormat="1" hidden="1">
      <c r="C45" s="183"/>
      <c r="D45" s="183"/>
      <c r="E45" s="183"/>
    </row>
    <row r="46" spans="3:5" s="158" customFormat="1" hidden="1">
      <c r="C46" s="183"/>
      <c r="D46" s="183"/>
      <c r="E46" s="183"/>
    </row>
    <row r="47" spans="3:5" s="158" customFormat="1" hidden="1">
      <c r="C47" s="183"/>
      <c r="D47" s="183"/>
      <c r="E47" s="183"/>
    </row>
    <row r="48" spans="3:5" s="158" customFormat="1" hidden="1">
      <c r="C48" s="183"/>
      <c r="D48" s="183"/>
      <c r="E48" s="183"/>
    </row>
    <row r="49" spans="3:5" s="158" customFormat="1" hidden="1">
      <c r="C49" s="183"/>
      <c r="D49" s="183"/>
      <c r="E49" s="183"/>
    </row>
    <row r="50" spans="3:5" s="158" customFormat="1" hidden="1">
      <c r="C50" s="183"/>
      <c r="D50" s="183"/>
      <c r="E50" s="183"/>
    </row>
    <row r="51" spans="3:5" s="158" customFormat="1" hidden="1">
      <c r="C51" s="183"/>
      <c r="D51" s="183"/>
      <c r="E51" s="183"/>
    </row>
    <row r="52" spans="3:5" s="158" customFormat="1" hidden="1">
      <c r="C52" s="183"/>
      <c r="D52" s="183"/>
      <c r="E52" s="183"/>
    </row>
    <row r="53" spans="3:5" s="158" customFormat="1" hidden="1">
      <c r="C53" s="183"/>
      <c r="D53" s="183"/>
      <c r="E53" s="183"/>
    </row>
    <row r="54" spans="3:5" s="158" customFormat="1" hidden="1">
      <c r="C54" s="183"/>
      <c r="D54" s="183"/>
      <c r="E54" s="183"/>
    </row>
    <row r="55" spans="3:5" s="158" customFormat="1" hidden="1">
      <c r="C55" s="183"/>
      <c r="D55" s="183"/>
      <c r="E55" s="183"/>
    </row>
    <row r="56" spans="3:5" s="158" customFormat="1" hidden="1">
      <c r="C56" s="183"/>
      <c r="D56" s="183"/>
      <c r="E56" s="183"/>
    </row>
    <row r="57" spans="3:5" s="158" customFormat="1" hidden="1">
      <c r="C57" s="183"/>
      <c r="D57" s="183"/>
      <c r="E57" s="183"/>
    </row>
    <row r="58" spans="3:5" s="158" customFormat="1" hidden="1">
      <c r="C58" s="183"/>
      <c r="D58" s="183"/>
      <c r="E58" s="183"/>
    </row>
    <row r="59" spans="3:5" s="158" customFormat="1" hidden="1">
      <c r="C59" s="183"/>
      <c r="D59" s="183"/>
      <c r="E59" s="183"/>
    </row>
    <row r="60" spans="3:5" s="158" customFormat="1" hidden="1">
      <c r="C60" s="183"/>
      <c r="D60" s="183"/>
      <c r="E60" s="183"/>
    </row>
    <row r="61" spans="3:5" s="158" customFormat="1" hidden="1">
      <c r="C61" s="183"/>
      <c r="D61" s="183"/>
      <c r="E61" s="183"/>
    </row>
    <row r="62" spans="3:5" s="158" customFormat="1" hidden="1">
      <c r="C62" s="183"/>
      <c r="D62" s="183"/>
      <c r="E62" s="183"/>
    </row>
    <row r="63" spans="3:5" s="158" customFormat="1" hidden="1">
      <c r="C63" s="183"/>
      <c r="D63" s="183"/>
      <c r="E63" s="183"/>
    </row>
    <row r="64" spans="3:5" s="158" customFormat="1" hidden="1">
      <c r="C64" s="183"/>
      <c r="D64" s="183"/>
      <c r="E64" s="183"/>
    </row>
    <row r="65" spans="3:5" s="158" customFormat="1" hidden="1">
      <c r="C65" s="183"/>
      <c r="D65" s="183"/>
      <c r="E65" s="183"/>
    </row>
    <row r="66" spans="3:5" s="158" customFormat="1" hidden="1">
      <c r="C66" s="183"/>
      <c r="D66" s="183"/>
      <c r="E66" s="183"/>
    </row>
    <row r="67" spans="3:5" s="158" customFormat="1" hidden="1">
      <c r="C67" s="183"/>
      <c r="D67" s="183"/>
      <c r="E67" s="183"/>
    </row>
    <row r="68" spans="3:5" s="158" customFormat="1" hidden="1">
      <c r="C68" s="183"/>
      <c r="D68" s="183"/>
      <c r="E68" s="183"/>
    </row>
    <row r="69" spans="3:5" s="158" customFormat="1" hidden="1">
      <c r="C69" s="183"/>
      <c r="D69" s="183"/>
      <c r="E69" s="183"/>
    </row>
    <row r="70" spans="3:5" s="158" customFormat="1" hidden="1">
      <c r="C70" s="183"/>
      <c r="D70" s="183"/>
      <c r="E70" s="183"/>
    </row>
    <row r="71" spans="3:5" s="158" customFormat="1" hidden="1">
      <c r="C71" s="183"/>
      <c r="D71" s="183"/>
      <c r="E71" s="183"/>
    </row>
    <row r="72" spans="3:5" s="158" customFormat="1" hidden="1">
      <c r="C72" s="183"/>
      <c r="D72" s="183"/>
      <c r="E72" s="183"/>
    </row>
    <row r="73" spans="3:5" s="158" customFormat="1" hidden="1">
      <c r="C73" s="183"/>
      <c r="D73" s="183"/>
      <c r="E73" s="183"/>
    </row>
    <row r="74" spans="3:5" s="158" customFormat="1" hidden="1">
      <c r="C74" s="183"/>
      <c r="D74" s="183"/>
      <c r="E74" s="183"/>
    </row>
    <row r="75" spans="3:5" s="158" customFormat="1" hidden="1">
      <c r="C75" s="183"/>
      <c r="D75" s="183"/>
      <c r="E75" s="183"/>
    </row>
    <row r="76" spans="3:5" s="158" customFormat="1" hidden="1">
      <c r="C76" s="183"/>
      <c r="D76" s="183"/>
      <c r="E76" s="183"/>
    </row>
    <row r="77" spans="3:5" s="158" customFormat="1" hidden="1">
      <c r="C77" s="183"/>
      <c r="D77" s="183"/>
      <c r="E77" s="183"/>
    </row>
    <row r="78" spans="3:5" s="158" customFormat="1" hidden="1">
      <c r="C78" s="183"/>
      <c r="D78" s="183"/>
      <c r="E78" s="183"/>
    </row>
    <row r="79" spans="3:5" s="158" customFormat="1" hidden="1">
      <c r="C79" s="183"/>
      <c r="D79" s="183"/>
      <c r="E79" s="183"/>
    </row>
    <row r="80" spans="3:5" s="158" customFormat="1" hidden="1">
      <c r="C80" s="183"/>
      <c r="D80" s="183"/>
      <c r="E80" s="183"/>
    </row>
    <row r="81" spans="3:5" s="158" customFormat="1" hidden="1">
      <c r="C81" s="183"/>
      <c r="D81" s="183"/>
      <c r="E81" s="183"/>
    </row>
    <row r="82" spans="3:5" s="158" customFormat="1" hidden="1">
      <c r="C82" s="183"/>
      <c r="D82" s="183"/>
      <c r="E82" s="183"/>
    </row>
    <row r="83" spans="3:5" s="158" customFormat="1" hidden="1">
      <c r="C83" s="183"/>
      <c r="D83" s="183"/>
      <c r="E83" s="183"/>
    </row>
    <row r="84" spans="3:5" s="158" customFormat="1" hidden="1">
      <c r="C84" s="183"/>
      <c r="D84" s="183"/>
      <c r="E84" s="183"/>
    </row>
    <row r="85" spans="3:5" s="158" customFormat="1" hidden="1">
      <c r="C85" s="183"/>
      <c r="D85" s="183"/>
      <c r="E85" s="183"/>
    </row>
    <row r="86" spans="3:5" s="158" customFormat="1" hidden="1">
      <c r="C86" s="183"/>
      <c r="D86" s="183"/>
      <c r="E86" s="183"/>
    </row>
    <row r="87" spans="3:5" s="158" customFormat="1" hidden="1">
      <c r="C87" s="183"/>
      <c r="D87" s="183"/>
      <c r="E87" s="183"/>
    </row>
    <row r="88" spans="3:5" s="158" customFormat="1" hidden="1">
      <c r="C88" s="183"/>
      <c r="D88" s="183"/>
      <c r="E88" s="183"/>
    </row>
    <row r="89" spans="3:5" s="158" customFormat="1" hidden="1">
      <c r="C89" s="183"/>
      <c r="D89" s="183"/>
      <c r="E89" s="183"/>
    </row>
    <row r="90" spans="3:5" s="158" customFormat="1" hidden="1">
      <c r="C90" s="183"/>
      <c r="D90" s="183"/>
      <c r="E90" s="183"/>
    </row>
    <row r="91" spans="3:5" s="158" customFormat="1" hidden="1">
      <c r="C91" s="183"/>
      <c r="D91" s="183"/>
      <c r="E91" s="183"/>
    </row>
    <row r="92" spans="3:5" s="158" customFormat="1" hidden="1">
      <c r="C92" s="183"/>
      <c r="D92" s="183"/>
      <c r="E92" s="183"/>
    </row>
    <row r="93" spans="3:5" s="158" customFormat="1" hidden="1">
      <c r="C93" s="183"/>
      <c r="D93" s="183"/>
      <c r="E93" s="183"/>
    </row>
    <row r="94" spans="3:5" s="158" customFormat="1" hidden="1">
      <c r="C94" s="183"/>
      <c r="D94" s="183"/>
      <c r="E94" s="183"/>
    </row>
    <row r="95" spans="3:5" s="158" customFormat="1" hidden="1">
      <c r="C95" s="183"/>
      <c r="D95" s="183"/>
      <c r="E95" s="183"/>
    </row>
    <row r="96" spans="3:5" s="158" customFormat="1" hidden="1">
      <c r="C96" s="183"/>
      <c r="D96" s="183"/>
      <c r="E96" s="183"/>
    </row>
    <row r="97" spans="3:5" s="158" customFormat="1" hidden="1">
      <c r="C97" s="183"/>
      <c r="D97" s="183"/>
      <c r="E97" s="183"/>
    </row>
    <row r="98" spans="3:5" s="158" customFormat="1" hidden="1">
      <c r="C98" s="183"/>
      <c r="D98" s="183"/>
      <c r="E98" s="183"/>
    </row>
    <row r="99" spans="3:5" s="158" customFormat="1" hidden="1">
      <c r="C99" s="183"/>
      <c r="D99" s="183"/>
      <c r="E99" s="183"/>
    </row>
    <row r="100" spans="3:5" s="158" customFormat="1" hidden="1">
      <c r="C100" s="183"/>
      <c r="D100" s="183"/>
      <c r="E100" s="183"/>
    </row>
    <row r="101" spans="3:5" s="158" customFormat="1" hidden="1">
      <c r="C101" s="183"/>
      <c r="D101" s="183"/>
      <c r="E101" s="183"/>
    </row>
    <row r="102" spans="3:5" s="158" customFormat="1" hidden="1">
      <c r="C102" s="183"/>
      <c r="D102" s="183"/>
      <c r="E102" s="183"/>
    </row>
    <row r="103" spans="3:5" s="158" customFormat="1" hidden="1">
      <c r="C103" s="183"/>
      <c r="D103" s="183"/>
      <c r="E103" s="183"/>
    </row>
    <row r="104" spans="3:5" s="158" customFormat="1" hidden="1">
      <c r="C104" s="183"/>
      <c r="D104" s="183"/>
      <c r="E104" s="183"/>
    </row>
    <row r="105" spans="3:5" s="158" customFormat="1" hidden="1">
      <c r="C105" s="183"/>
      <c r="D105" s="183"/>
      <c r="E105" s="183"/>
    </row>
    <row r="106" spans="3:5" s="158" customFormat="1" hidden="1">
      <c r="C106" s="183"/>
      <c r="D106" s="183"/>
      <c r="E106" s="183"/>
    </row>
    <row r="107" spans="3:5" s="158" customFormat="1" hidden="1">
      <c r="C107" s="183"/>
      <c r="D107" s="183"/>
      <c r="E107" s="183"/>
    </row>
    <row r="108" spans="3:5" s="158" customFormat="1" hidden="1">
      <c r="C108" s="183"/>
      <c r="D108" s="183"/>
      <c r="E108" s="183"/>
    </row>
    <row r="109" spans="3:5" s="158" customFormat="1" hidden="1">
      <c r="C109" s="183"/>
      <c r="D109" s="183"/>
      <c r="E109" s="183"/>
    </row>
    <row r="110" spans="3:5" s="158" customFormat="1" hidden="1">
      <c r="C110" s="183"/>
      <c r="D110" s="183"/>
      <c r="E110" s="183"/>
    </row>
    <row r="111" spans="3:5" s="158" customFormat="1" hidden="1">
      <c r="C111" s="183"/>
      <c r="D111" s="183"/>
      <c r="E111" s="183"/>
    </row>
    <row r="112" spans="3:5" s="158" customFormat="1" hidden="1">
      <c r="C112" s="183"/>
      <c r="D112" s="183"/>
      <c r="E112" s="183"/>
    </row>
    <row r="113" spans="3:5" s="158" customFormat="1" hidden="1">
      <c r="C113" s="183"/>
      <c r="D113" s="183"/>
      <c r="E113" s="183"/>
    </row>
    <row r="114" spans="3:5" s="158" customFormat="1" hidden="1">
      <c r="C114" s="183"/>
      <c r="D114" s="183"/>
      <c r="E114" s="183"/>
    </row>
    <row r="115" spans="3:5" s="158" customFormat="1" hidden="1">
      <c r="C115" s="183"/>
      <c r="D115" s="183"/>
      <c r="E115" s="183"/>
    </row>
    <row r="116" spans="3:5" s="158" customFormat="1" hidden="1">
      <c r="C116" s="183"/>
      <c r="D116" s="183"/>
      <c r="E116" s="183"/>
    </row>
    <row r="117" spans="3:5" s="158" customFormat="1" hidden="1">
      <c r="C117" s="183"/>
      <c r="D117" s="183"/>
      <c r="E117" s="183"/>
    </row>
    <row r="118" spans="3:5" s="158" customFormat="1" hidden="1">
      <c r="C118" s="183"/>
      <c r="D118" s="183"/>
      <c r="E118" s="183"/>
    </row>
    <row r="119" spans="3:5" s="158" customFormat="1" hidden="1">
      <c r="C119" s="183"/>
      <c r="D119" s="183"/>
      <c r="E119" s="183"/>
    </row>
    <row r="120" spans="3:5" s="158" customFormat="1" hidden="1">
      <c r="C120" s="183"/>
      <c r="D120" s="183"/>
      <c r="E120" s="183"/>
    </row>
    <row r="121" spans="3:5" s="158" customFormat="1" hidden="1">
      <c r="C121" s="183"/>
      <c r="D121" s="183"/>
      <c r="E121" s="183"/>
    </row>
    <row r="122" spans="3:5" s="158" customFormat="1" hidden="1">
      <c r="C122" s="183"/>
      <c r="D122" s="183"/>
      <c r="E122" s="183"/>
    </row>
    <row r="123" spans="3:5" s="158" customFormat="1" hidden="1">
      <c r="C123" s="183"/>
      <c r="D123" s="183"/>
      <c r="E123" s="183"/>
    </row>
    <row r="124" spans="3:5" s="158" customFormat="1" hidden="1">
      <c r="C124" s="183"/>
      <c r="D124" s="183"/>
      <c r="E124" s="183"/>
    </row>
    <row r="125" spans="3:5" s="158" customFormat="1" hidden="1">
      <c r="C125" s="183"/>
      <c r="D125" s="183"/>
      <c r="E125" s="183"/>
    </row>
    <row r="126" spans="3:5" s="158" customFormat="1" hidden="1">
      <c r="C126" s="183"/>
      <c r="D126" s="183"/>
      <c r="E126" s="183"/>
    </row>
    <row r="127" spans="3:5" s="158" customFormat="1" hidden="1">
      <c r="C127" s="183"/>
      <c r="D127" s="183"/>
      <c r="E127" s="183"/>
    </row>
    <row r="128" spans="3:5" s="158" customFormat="1" hidden="1">
      <c r="C128" s="183"/>
      <c r="D128" s="183"/>
      <c r="E128" s="183"/>
    </row>
    <row r="129" spans="3:5" s="158" customFormat="1" hidden="1">
      <c r="C129" s="183"/>
      <c r="D129" s="183"/>
      <c r="E129" s="183"/>
    </row>
    <row r="130" spans="3:5" s="158" customFormat="1" hidden="1">
      <c r="C130" s="183"/>
      <c r="D130" s="183"/>
      <c r="E130" s="183"/>
    </row>
    <row r="131" spans="3:5" s="158" customFormat="1" hidden="1">
      <c r="C131" s="183"/>
      <c r="D131" s="183"/>
      <c r="E131" s="183"/>
    </row>
    <row r="132" spans="3:5" s="158" customFormat="1" hidden="1">
      <c r="C132" s="183"/>
      <c r="D132" s="183"/>
      <c r="E132" s="183"/>
    </row>
    <row r="133" spans="3:5" s="158" customFormat="1" hidden="1">
      <c r="C133" s="183"/>
      <c r="D133" s="183"/>
      <c r="E133" s="183"/>
    </row>
    <row r="134" spans="3:5" s="158" customFormat="1" hidden="1">
      <c r="C134" s="183"/>
      <c r="D134" s="183"/>
      <c r="E134" s="183"/>
    </row>
    <row r="135" spans="3:5" s="158" customFormat="1" hidden="1">
      <c r="C135" s="183"/>
      <c r="D135" s="183"/>
      <c r="E135" s="183"/>
    </row>
    <row r="136" spans="3:5" s="158" customFormat="1" hidden="1">
      <c r="C136" s="183"/>
      <c r="D136" s="183"/>
      <c r="E136" s="183"/>
    </row>
    <row r="137" spans="3:5" s="158" customFormat="1" hidden="1">
      <c r="C137" s="183"/>
      <c r="D137" s="183"/>
      <c r="E137" s="183"/>
    </row>
    <row r="138" spans="3:5" s="158" customFormat="1" hidden="1">
      <c r="C138" s="183"/>
      <c r="D138" s="183"/>
      <c r="E138" s="183"/>
    </row>
    <row r="139" spans="3:5" s="158" customFormat="1" hidden="1">
      <c r="C139" s="183"/>
      <c r="D139" s="183"/>
      <c r="E139" s="183"/>
    </row>
    <row r="140" spans="3:5" s="158" customFormat="1" hidden="1">
      <c r="C140" s="183"/>
      <c r="D140" s="183"/>
      <c r="E140" s="183"/>
    </row>
    <row r="141" spans="3:5" s="158" customFormat="1" hidden="1">
      <c r="C141" s="183"/>
      <c r="D141" s="183"/>
      <c r="E141" s="183"/>
    </row>
    <row r="142" spans="3:5" s="158" customFormat="1" hidden="1">
      <c r="C142" s="183"/>
      <c r="D142" s="183"/>
      <c r="E142" s="183"/>
    </row>
    <row r="143" spans="3:5" s="158" customFormat="1" hidden="1">
      <c r="C143" s="183"/>
      <c r="D143" s="183"/>
      <c r="E143" s="183"/>
    </row>
    <row r="144" spans="3:5" s="158" customFormat="1" hidden="1">
      <c r="C144" s="183"/>
      <c r="D144" s="183"/>
      <c r="E144" s="183"/>
    </row>
    <row r="145" spans="3:5" s="158" customFormat="1" hidden="1">
      <c r="C145" s="183"/>
      <c r="D145" s="183"/>
      <c r="E145" s="183"/>
    </row>
    <row r="146" spans="3:5" s="158" customFormat="1" hidden="1">
      <c r="C146" s="183"/>
      <c r="D146" s="183"/>
      <c r="E146" s="183"/>
    </row>
    <row r="147" spans="3:5" s="158" customFormat="1" hidden="1">
      <c r="C147" s="183"/>
      <c r="D147" s="183"/>
      <c r="E147" s="183"/>
    </row>
    <row r="148" spans="3:5" s="158" customFormat="1" hidden="1">
      <c r="C148" s="183"/>
      <c r="D148" s="183"/>
      <c r="E148" s="183"/>
    </row>
    <row r="149" spans="3:5" s="158" customFormat="1" hidden="1">
      <c r="C149" s="183"/>
      <c r="D149" s="183"/>
      <c r="E149" s="183"/>
    </row>
    <row r="150" spans="3:5" s="158" customFormat="1" hidden="1">
      <c r="C150" s="183"/>
      <c r="D150" s="183"/>
      <c r="E150" s="183"/>
    </row>
    <row r="151" spans="3:5" s="158" customFormat="1" hidden="1">
      <c r="C151" s="183"/>
      <c r="D151" s="183"/>
      <c r="E151" s="183"/>
    </row>
    <row r="152" spans="3:5" s="158" customFormat="1" hidden="1">
      <c r="C152" s="183"/>
      <c r="D152" s="183"/>
      <c r="E152" s="183"/>
    </row>
    <row r="153" spans="3:5" s="158" customFormat="1" hidden="1">
      <c r="C153" s="183"/>
      <c r="D153" s="183"/>
      <c r="E153" s="183"/>
    </row>
    <row r="154" spans="3:5" s="158" customFormat="1" hidden="1">
      <c r="C154" s="183"/>
      <c r="D154" s="183"/>
      <c r="E154" s="183"/>
    </row>
    <row r="155" spans="3:5" s="158" customFormat="1" hidden="1">
      <c r="C155" s="183"/>
      <c r="D155" s="183"/>
      <c r="E155" s="183"/>
    </row>
    <row r="156" spans="3:5" s="158" customFormat="1" hidden="1">
      <c r="C156" s="183"/>
      <c r="D156" s="183"/>
      <c r="E156" s="183"/>
    </row>
    <row r="157" spans="3:5" s="158" customFormat="1" hidden="1">
      <c r="C157" s="183"/>
      <c r="D157" s="183"/>
      <c r="E157" s="183"/>
    </row>
    <row r="158" spans="3:5" s="158" customFormat="1" hidden="1">
      <c r="C158" s="183"/>
      <c r="D158" s="183"/>
      <c r="E158" s="183"/>
    </row>
    <row r="159" spans="3:5" s="158" customFormat="1" hidden="1">
      <c r="C159" s="183"/>
      <c r="D159" s="183"/>
      <c r="E159" s="183"/>
    </row>
    <row r="160" spans="3:5" s="158" customFormat="1" hidden="1">
      <c r="C160" s="183"/>
      <c r="D160" s="183"/>
      <c r="E160" s="183"/>
    </row>
    <row r="161" spans="3:5" s="158" customFormat="1" hidden="1">
      <c r="C161" s="183"/>
      <c r="D161" s="183"/>
      <c r="E161" s="183"/>
    </row>
    <row r="162" spans="3:5" s="158" customFormat="1" hidden="1">
      <c r="C162" s="183"/>
      <c r="D162" s="183"/>
      <c r="E162" s="183"/>
    </row>
    <row r="163" spans="3:5" s="158" customFormat="1" hidden="1">
      <c r="C163" s="183"/>
      <c r="D163" s="183"/>
      <c r="E163" s="183"/>
    </row>
    <row r="164" spans="3:5" s="158" customFormat="1" hidden="1">
      <c r="C164" s="183"/>
      <c r="D164" s="183"/>
      <c r="E164" s="183"/>
    </row>
    <row r="165" spans="3:5" s="158" customFormat="1" hidden="1">
      <c r="C165" s="183"/>
      <c r="D165" s="183"/>
      <c r="E165" s="183"/>
    </row>
    <row r="166" spans="3:5" s="158" customFormat="1" hidden="1">
      <c r="C166" s="183"/>
      <c r="D166" s="183"/>
      <c r="E166" s="183"/>
    </row>
    <row r="167" spans="3:5" s="158" customFormat="1" hidden="1">
      <c r="C167" s="183"/>
      <c r="D167" s="183"/>
      <c r="E167" s="183"/>
    </row>
    <row r="168" spans="3:5" s="158" customFormat="1" hidden="1">
      <c r="C168" s="183"/>
      <c r="D168" s="183"/>
      <c r="E168" s="183"/>
    </row>
    <row r="169" spans="3:5" s="158" customFormat="1" hidden="1">
      <c r="C169" s="183"/>
      <c r="D169" s="183"/>
      <c r="E169" s="183"/>
    </row>
    <row r="170" spans="3:5" s="158" customFormat="1" hidden="1">
      <c r="C170" s="183"/>
      <c r="D170" s="183"/>
      <c r="E170" s="183"/>
    </row>
    <row r="171" spans="3:5" s="158" customFormat="1" hidden="1">
      <c r="C171" s="183"/>
      <c r="D171" s="183"/>
      <c r="E171" s="183"/>
    </row>
    <row r="172" spans="3:5" s="158" customFormat="1" hidden="1">
      <c r="C172" s="183"/>
      <c r="D172" s="183"/>
      <c r="E172" s="183"/>
    </row>
    <row r="173" spans="3:5" s="158" customFormat="1" hidden="1">
      <c r="C173" s="183"/>
      <c r="D173" s="183"/>
      <c r="E173" s="183"/>
    </row>
    <row r="174" spans="3:5" s="158" customFormat="1" hidden="1">
      <c r="C174" s="183"/>
      <c r="D174" s="183"/>
      <c r="E174" s="183"/>
    </row>
    <row r="175" spans="3:5" s="158" customFormat="1" hidden="1">
      <c r="C175" s="183"/>
      <c r="D175" s="183"/>
      <c r="E175" s="183"/>
    </row>
    <row r="176" spans="3:5" s="158" customFormat="1" hidden="1">
      <c r="C176" s="183"/>
      <c r="D176" s="183"/>
      <c r="E176" s="183"/>
    </row>
    <row r="177" spans="3:5" s="158" customFormat="1" hidden="1">
      <c r="C177" s="183"/>
      <c r="D177" s="183"/>
      <c r="E177" s="183"/>
    </row>
    <row r="178" spans="3:5" s="158" customFormat="1" hidden="1">
      <c r="C178" s="183"/>
      <c r="D178" s="183"/>
      <c r="E178" s="183"/>
    </row>
    <row r="179" spans="3:5" s="158" customFormat="1" hidden="1">
      <c r="C179" s="183"/>
      <c r="D179" s="183"/>
      <c r="E179" s="183"/>
    </row>
    <row r="180" spans="3:5" s="158" customFormat="1" hidden="1">
      <c r="C180" s="183"/>
      <c r="D180" s="183"/>
      <c r="E180" s="183"/>
    </row>
    <row r="181" spans="3:5" s="158" customFormat="1" hidden="1">
      <c r="C181" s="183"/>
      <c r="D181" s="183"/>
      <c r="E181" s="183"/>
    </row>
    <row r="182" spans="3:5" s="158" customFormat="1" hidden="1">
      <c r="C182" s="183"/>
      <c r="D182" s="183"/>
      <c r="E182" s="183"/>
    </row>
    <row r="183" spans="3:5" s="158" customFormat="1" hidden="1">
      <c r="C183" s="183"/>
      <c r="D183" s="183"/>
      <c r="E183" s="183"/>
    </row>
    <row r="184" spans="3:5" s="158" customFormat="1" hidden="1">
      <c r="C184" s="183"/>
      <c r="D184" s="183"/>
      <c r="E184" s="183"/>
    </row>
    <row r="185" spans="3:5" s="158" customFormat="1" hidden="1">
      <c r="C185" s="183"/>
      <c r="D185" s="183"/>
      <c r="E185" s="183"/>
    </row>
    <row r="186" spans="3:5" s="158" customFormat="1" hidden="1">
      <c r="C186" s="183"/>
      <c r="D186" s="183"/>
      <c r="E186" s="183"/>
    </row>
    <row r="187" spans="3:5" s="158" customFormat="1" hidden="1">
      <c r="C187" s="183"/>
      <c r="D187" s="183"/>
      <c r="E187" s="183"/>
    </row>
    <row r="188" spans="3:5" s="158" customFormat="1" hidden="1">
      <c r="C188" s="183"/>
      <c r="D188" s="183"/>
      <c r="E188" s="183"/>
    </row>
    <row r="189" spans="3:5" s="158" customFormat="1" hidden="1">
      <c r="C189" s="183"/>
      <c r="D189" s="183"/>
      <c r="E189" s="183"/>
    </row>
    <row r="190" spans="3:5" s="158" customFormat="1" hidden="1">
      <c r="C190" s="183"/>
      <c r="D190" s="183"/>
      <c r="E190" s="183"/>
    </row>
    <row r="191" spans="3:5" s="158" customFormat="1" hidden="1">
      <c r="C191" s="183"/>
      <c r="D191" s="183"/>
      <c r="E191" s="183"/>
    </row>
    <row r="192" spans="3:5" s="158" customFormat="1" hidden="1">
      <c r="C192" s="183"/>
      <c r="D192" s="183"/>
      <c r="E192" s="183"/>
    </row>
    <row r="193" spans="3:5" s="158" customFormat="1" hidden="1">
      <c r="C193" s="183"/>
      <c r="D193" s="183"/>
      <c r="E193" s="183"/>
    </row>
    <row r="194" spans="3:5" s="158" customFormat="1" hidden="1">
      <c r="C194" s="183"/>
      <c r="D194" s="183"/>
      <c r="E194" s="183"/>
    </row>
    <row r="195" spans="3:5" s="158" customFormat="1" hidden="1">
      <c r="C195" s="183"/>
      <c r="D195" s="183"/>
      <c r="E195" s="183"/>
    </row>
    <row r="196" spans="3:5" s="158" customFormat="1" hidden="1">
      <c r="C196" s="183"/>
      <c r="D196" s="183"/>
      <c r="E196" s="183"/>
    </row>
    <row r="197" spans="3:5" s="158" customFormat="1" hidden="1">
      <c r="C197" s="183"/>
      <c r="D197" s="183"/>
      <c r="E197" s="183"/>
    </row>
    <row r="198" spans="3:5" s="158" customFormat="1" hidden="1">
      <c r="C198" s="183"/>
      <c r="D198" s="183"/>
      <c r="E198" s="183"/>
    </row>
    <row r="199" spans="3:5" s="158" customFormat="1" hidden="1">
      <c r="C199" s="183"/>
      <c r="D199" s="183"/>
      <c r="E199" s="183"/>
    </row>
    <row r="200" spans="3:5" s="158" customFormat="1" hidden="1">
      <c r="C200" s="183"/>
      <c r="D200" s="183"/>
      <c r="E200" s="183"/>
    </row>
    <row r="201" spans="3:5" s="158" customFormat="1" hidden="1">
      <c r="C201" s="183"/>
      <c r="D201" s="183"/>
      <c r="E201" s="183"/>
    </row>
    <row r="202" spans="3:5" s="158" customFormat="1" hidden="1">
      <c r="C202" s="183"/>
      <c r="D202" s="183"/>
      <c r="E202" s="183"/>
    </row>
    <row r="203" spans="3:5" s="158" customFormat="1" hidden="1">
      <c r="C203" s="183"/>
      <c r="D203" s="183"/>
      <c r="E203" s="183"/>
    </row>
    <row r="204" spans="3:5" s="158" customFormat="1" hidden="1">
      <c r="C204" s="183"/>
      <c r="D204" s="183"/>
      <c r="E204" s="183"/>
    </row>
    <row r="205" spans="3:5" s="158" customFormat="1" hidden="1">
      <c r="C205" s="183"/>
      <c r="D205" s="183"/>
      <c r="E205" s="183"/>
    </row>
    <row r="206" spans="3:5" s="158" customFormat="1" hidden="1">
      <c r="C206" s="183"/>
      <c r="D206" s="183"/>
      <c r="E206" s="183"/>
    </row>
    <row r="207" spans="3:5" s="158" customFormat="1" hidden="1">
      <c r="C207" s="183"/>
      <c r="D207" s="183"/>
      <c r="E207" s="183"/>
    </row>
    <row r="208" spans="3:5" s="158" customFormat="1" hidden="1">
      <c r="C208" s="183"/>
      <c r="D208" s="183"/>
      <c r="E208" s="183"/>
    </row>
    <row r="209" spans="3:5" s="158" customFormat="1" hidden="1">
      <c r="C209" s="183"/>
      <c r="D209" s="183"/>
      <c r="E209" s="183"/>
    </row>
    <row r="210" spans="3:5" s="158" customFormat="1" hidden="1">
      <c r="C210" s="183"/>
      <c r="D210" s="183"/>
      <c r="E210" s="183"/>
    </row>
    <row r="211" spans="3:5" s="158" customFormat="1" hidden="1">
      <c r="C211" s="183"/>
      <c r="D211" s="183"/>
      <c r="E211" s="183"/>
    </row>
    <row r="212" spans="3:5" s="158" customFormat="1" hidden="1">
      <c r="C212" s="183"/>
      <c r="D212" s="183"/>
      <c r="E212" s="183"/>
    </row>
    <row r="213" spans="3:5" s="158" customFormat="1" hidden="1">
      <c r="C213" s="183"/>
      <c r="D213" s="183"/>
      <c r="E213" s="183"/>
    </row>
    <row r="214" spans="3:5" s="158" customFormat="1" hidden="1">
      <c r="C214" s="183"/>
      <c r="D214" s="183"/>
      <c r="E214" s="183"/>
    </row>
    <row r="215" spans="3:5" s="158" customFormat="1" hidden="1">
      <c r="C215" s="183"/>
      <c r="D215" s="183"/>
      <c r="E215" s="183"/>
    </row>
    <row r="216" spans="3:5" s="158" customFormat="1" hidden="1">
      <c r="C216" s="183"/>
      <c r="D216" s="183"/>
      <c r="E216" s="183"/>
    </row>
    <row r="217" spans="3:5" s="158" customFormat="1" hidden="1">
      <c r="C217" s="183"/>
      <c r="D217" s="183"/>
      <c r="E217" s="183"/>
    </row>
    <row r="218" spans="3:5" s="158" customFormat="1" hidden="1">
      <c r="C218" s="183"/>
      <c r="D218" s="183"/>
      <c r="E218" s="183"/>
    </row>
    <row r="219" spans="3:5" s="158" customFormat="1" hidden="1">
      <c r="C219" s="183"/>
      <c r="D219" s="183"/>
      <c r="E219" s="183"/>
    </row>
    <row r="220" spans="3:5" s="158" customFormat="1" hidden="1">
      <c r="C220" s="183"/>
      <c r="D220" s="183"/>
      <c r="E220" s="183"/>
    </row>
    <row r="221" spans="3:5" s="158" customFormat="1" hidden="1">
      <c r="C221" s="183"/>
      <c r="D221" s="183"/>
      <c r="E221" s="183"/>
    </row>
    <row r="222" spans="3:5" s="158" customFormat="1" hidden="1">
      <c r="C222" s="183"/>
      <c r="D222" s="183"/>
      <c r="E222" s="183"/>
    </row>
    <row r="223" spans="3:5" s="158" customFormat="1" hidden="1">
      <c r="C223" s="183"/>
      <c r="D223" s="183"/>
      <c r="E223" s="183"/>
    </row>
    <row r="224" spans="3:5" s="158" customFormat="1" hidden="1">
      <c r="C224" s="183"/>
      <c r="D224" s="183"/>
      <c r="E224" s="183"/>
    </row>
    <row r="225" spans="3:5" s="158" customFormat="1" hidden="1">
      <c r="C225" s="183"/>
      <c r="D225" s="183"/>
      <c r="E225" s="183"/>
    </row>
    <row r="226" spans="3:5" s="158" customFormat="1" hidden="1">
      <c r="C226" s="183"/>
      <c r="D226" s="183"/>
      <c r="E226" s="183"/>
    </row>
    <row r="227" spans="3:5" s="158" customFormat="1" hidden="1">
      <c r="C227" s="183"/>
      <c r="D227" s="183"/>
      <c r="E227" s="183"/>
    </row>
    <row r="228" spans="3:5" s="158" customFormat="1" hidden="1">
      <c r="C228" s="183"/>
      <c r="D228" s="183"/>
      <c r="E228" s="183"/>
    </row>
    <row r="229" spans="3:5" s="158" customFormat="1" hidden="1">
      <c r="C229" s="183"/>
      <c r="D229" s="183"/>
      <c r="E229" s="183"/>
    </row>
    <row r="230" spans="3:5" s="158" customFormat="1" hidden="1">
      <c r="C230" s="183"/>
      <c r="D230" s="183"/>
      <c r="E230" s="183"/>
    </row>
    <row r="231" spans="3:5" s="158" customFormat="1" hidden="1">
      <c r="C231" s="183"/>
      <c r="D231" s="183"/>
      <c r="E231" s="183"/>
    </row>
    <row r="232" spans="3:5" s="158" customFormat="1" hidden="1">
      <c r="C232" s="183"/>
      <c r="D232" s="183"/>
      <c r="E232" s="183"/>
    </row>
    <row r="233" spans="3:5" s="158" customFormat="1" hidden="1">
      <c r="C233" s="183"/>
      <c r="D233" s="183"/>
      <c r="E233" s="183"/>
    </row>
    <row r="234" spans="3:5" s="158" customFormat="1" hidden="1">
      <c r="C234" s="183"/>
      <c r="D234" s="183"/>
      <c r="E234" s="183"/>
    </row>
    <row r="235" spans="3:5" s="158" customFormat="1" hidden="1">
      <c r="C235" s="183"/>
      <c r="D235" s="183"/>
      <c r="E235" s="183"/>
    </row>
    <row r="236" spans="3:5" s="158" customFormat="1" hidden="1">
      <c r="C236" s="183"/>
      <c r="D236" s="183"/>
      <c r="E236" s="183"/>
    </row>
    <row r="237" spans="3:5" s="158" customFormat="1" hidden="1">
      <c r="C237" s="183"/>
      <c r="D237" s="183"/>
      <c r="E237" s="183"/>
    </row>
    <row r="238" spans="3:5" s="158" customFormat="1" hidden="1">
      <c r="C238" s="183"/>
      <c r="D238" s="183"/>
      <c r="E238" s="183"/>
    </row>
    <row r="239" spans="3:5" s="158" customFormat="1" hidden="1">
      <c r="C239" s="183"/>
      <c r="D239" s="183"/>
      <c r="E239" s="183"/>
    </row>
    <row r="240" spans="3:5" s="158" customFormat="1" hidden="1">
      <c r="C240" s="183"/>
      <c r="D240" s="183"/>
      <c r="E240" s="183"/>
    </row>
    <row r="241" spans="3:5" s="158" customFormat="1" hidden="1">
      <c r="C241" s="183"/>
      <c r="D241" s="183"/>
      <c r="E241" s="183"/>
    </row>
    <row r="242" spans="3:5" s="158" customFormat="1" hidden="1">
      <c r="C242" s="183"/>
      <c r="D242" s="183"/>
      <c r="E242" s="183"/>
    </row>
    <row r="243" spans="3:5" s="158" customFormat="1" hidden="1">
      <c r="C243" s="183"/>
      <c r="D243" s="183"/>
      <c r="E243" s="183"/>
    </row>
    <row r="244" spans="3:5" s="158" customFormat="1" hidden="1">
      <c r="C244" s="183"/>
      <c r="D244" s="183"/>
      <c r="E244" s="183"/>
    </row>
    <row r="245" spans="3:5" s="158" customFormat="1" hidden="1">
      <c r="C245" s="183"/>
      <c r="D245" s="183"/>
      <c r="E245" s="183"/>
    </row>
    <row r="246" spans="3:5" s="158" customFormat="1" hidden="1">
      <c r="C246" s="183"/>
      <c r="D246" s="183"/>
      <c r="E246" s="183"/>
    </row>
    <row r="247" spans="3:5" s="158" customFormat="1" hidden="1">
      <c r="C247" s="183"/>
      <c r="D247" s="183"/>
      <c r="E247" s="183"/>
    </row>
    <row r="248" spans="3:5" s="158" customFormat="1" hidden="1">
      <c r="C248" s="183"/>
      <c r="D248" s="183"/>
      <c r="E248" s="183"/>
    </row>
    <row r="249" spans="3:5" s="158" customFormat="1" hidden="1">
      <c r="C249" s="183"/>
      <c r="D249" s="183"/>
      <c r="E249" s="183"/>
    </row>
    <row r="250" spans="3:5" s="158" customFormat="1" hidden="1">
      <c r="C250" s="183"/>
      <c r="D250" s="183"/>
      <c r="E250" s="183"/>
    </row>
    <row r="251" spans="3:5" s="158" customFormat="1" hidden="1">
      <c r="C251" s="183"/>
      <c r="D251" s="183"/>
      <c r="E251" s="183"/>
    </row>
    <row r="252" spans="3:5" s="158" customFormat="1" hidden="1">
      <c r="C252" s="183"/>
      <c r="D252" s="183"/>
      <c r="E252" s="183"/>
    </row>
    <row r="253" spans="3:5" s="158" customFormat="1" hidden="1">
      <c r="C253" s="183"/>
      <c r="D253" s="183"/>
      <c r="E253" s="183"/>
    </row>
    <row r="254" spans="3:5" s="158" customFormat="1" hidden="1">
      <c r="C254" s="183"/>
      <c r="D254" s="183"/>
      <c r="E254" s="183"/>
    </row>
    <row r="255" spans="3:5" s="158" customFormat="1" hidden="1">
      <c r="C255" s="183"/>
      <c r="D255" s="183"/>
      <c r="E255" s="183"/>
    </row>
    <row r="256" spans="3:5" s="158" customFormat="1" hidden="1">
      <c r="C256" s="183"/>
      <c r="D256" s="183"/>
      <c r="E256" s="183"/>
    </row>
    <row r="257" spans="3:5" s="158" customFormat="1" hidden="1">
      <c r="C257" s="183"/>
      <c r="D257" s="183"/>
      <c r="E257" s="183"/>
    </row>
    <row r="258" spans="3:5" s="158" customFormat="1" hidden="1">
      <c r="C258" s="183"/>
      <c r="D258" s="183"/>
      <c r="E258" s="183"/>
    </row>
    <row r="259" spans="3:5" s="158" customFormat="1" hidden="1">
      <c r="C259" s="183"/>
      <c r="D259" s="183"/>
      <c r="E259" s="183"/>
    </row>
    <row r="260" spans="3:5" s="158" customFormat="1" hidden="1">
      <c r="C260" s="183"/>
      <c r="D260" s="183"/>
      <c r="E260" s="183"/>
    </row>
    <row r="261" spans="3:5" s="158" customFormat="1" hidden="1">
      <c r="C261" s="183"/>
      <c r="D261" s="183"/>
      <c r="E261" s="183"/>
    </row>
    <row r="262" spans="3:5" s="158" customFormat="1" hidden="1">
      <c r="C262" s="183"/>
      <c r="D262" s="183"/>
      <c r="E262" s="183"/>
    </row>
    <row r="263" spans="3:5" s="158" customFormat="1" hidden="1">
      <c r="C263" s="183"/>
      <c r="D263" s="183"/>
      <c r="E263" s="183"/>
    </row>
    <row r="264" spans="3:5" s="158" customFormat="1" hidden="1">
      <c r="C264" s="183"/>
      <c r="D264" s="183"/>
      <c r="E264" s="183"/>
    </row>
    <row r="265" spans="3:5" s="158" customFormat="1" hidden="1">
      <c r="C265" s="183"/>
      <c r="D265" s="183"/>
      <c r="E265" s="183"/>
    </row>
    <row r="266" spans="3:5" s="158" customFormat="1" hidden="1">
      <c r="C266" s="183"/>
      <c r="D266" s="183"/>
      <c r="E266" s="183"/>
    </row>
    <row r="267" spans="3:5" s="158" customFormat="1" hidden="1">
      <c r="C267" s="183"/>
      <c r="D267" s="183"/>
      <c r="E267" s="183"/>
    </row>
    <row r="268" spans="3:5" s="158" customFormat="1" hidden="1">
      <c r="C268" s="183"/>
      <c r="D268" s="183"/>
      <c r="E268" s="183"/>
    </row>
    <row r="269" spans="3:5" s="158" customFormat="1" hidden="1">
      <c r="C269" s="183"/>
      <c r="D269" s="183"/>
      <c r="E269" s="183"/>
    </row>
    <row r="270" spans="3:5" s="158" customFormat="1" hidden="1">
      <c r="C270" s="183"/>
      <c r="D270" s="183"/>
      <c r="E270" s="183"/>
    </row>
    <row r="271" spans="3:5" s="158" customFormat="1" hidden="1">
      <c r="C271" s="183"/>
      <c r="D271" s="183"/>
      <c r="E271" s="183"/>
    </row>
    <row r="272" spans="3:5" s="158" customFormat="1" hidden="1">
      <c r="C272" s="183"/>
      <c r="D272" s="183"/>
      <c r="E272" s="183"/>
    </row>
    <row r="273" spans="3:5" s="158" customFormat="1" hidden="1">
      <c r="C273" s="183"/>
      <c r="D273" s="183"/>
      <c r="E273" s="183"/>
    </row>
    <row r="274" spans="3:5" s="158" customFormat="1" hidden="1">
      <c r="C274" s="183"/>
      <c r="D274" s="183"/>
      <c r="E274" s="183"/>
    </row>
    <row r="275" spans="3:5" s="158" customFormat="1" hidden="1">
      <c r="C275" s="183"/>
      <c r="D275" s="183"/>
      <c r="E275" s="183"/>
    </row>
    <row r="276" spans="3:5" s="158" customFormat="1" hidden="1">
      <c r="C276" s="183"/>
      <c r="D276" s="183"/>
      <c r="E276" s="183"/>
    </row>
    <row r="277" spans="3:5" s="158" customFormat="1" hidden="1">
      <c r="C277" s="183"/>
      <c r="D277" s="183"/>
      <c r="E277" s="183"/>
    </row>
    <row r="278" spans="3:5" s="158" customFormat="1" hidden="1">
      <c r="C278" s="183"/>
      <c r="D278" s="183"/>
      <c r="E278" s="183"/>
    </row>
    <row r="279" spans="3:5" s="158" customFormat="1" hidden="1">
      <c r="C279" s="183"/>
      <c r="D279" s="183"/>
      <c r="E279" s="183"/>
    </row>
    <row r="280" spans="3:5" s="158" customFormat="1" hidden="1">
      <c r="C280" s="183"/>
      <c r="D280" s="183"/>
      <c r="E280" s="183"/>
    </row>
    <row r="281" spans="3:5" s="158" customFormat="1" hidden="1">
      <c r="C281" s="183"/>
      <c r="D281" s="183"/>
      <c r="E281" s="183"/>
    </row>
    <row r="282" spans="3:5" s="158" customFormat="1" hidden="1">
      <c r="C282" s="183"/>
      <c r="D282" s="183"/>
      <c r="E282" s="183"/>
    </row>
    <row r="283" spans="3:5" s="158" customFormat="1" hidden="1">
      <c r="C283" s="183"/>
      <c r="D283" s="183"/>
      <c r="E283" s="183"/>
    </row>
    <row r="284" spans="3:5" s="158" customFormat="1" hidden="1">
      <c r="C284" s="183"/>
      <c r="D284" s="183"/>
      <c r="E284" s="183"/>
    </row>
    <row r="285" spans="3:5" s="158" customFormat="1" hidden="1">
      <c r="C285" s="183"/>
      <c r="D285" s="183"/>
      <c r="E285" s="183"/>
    </row>
    <row r="286" spans="3:5" s="158" customFormat="1" hidden="1">
      <c r="C286" s="183"/>
      <c r="D286" s="183"/>
      <c r="E286" s="183"/>
    </row>
    <row r="287" spans="3:5" s="158" customFormat="1" hidden="1">
      <c r="C287" s="183"/>
      <c r="D287" s="183"/>
      <c r="E287" s="183"/>
    </row>
    <row r="288" spans="3:5" s="158" customFormat="1" hidden="1">
      <c r="C288" s="183"/>
      <c r="D288" s="183"/>
      <c r="E288" s="183"/>
    </row>
    <row r="289" spans="3:5" s="158" customFormat="1" hidden="1">
      <c r="C289" s="183"/>
      <c r="D289" s="183"/>
      <c r="E289" s="183"/>
    </row>
    <row r="290" spans="3:5" s="158" customFormat="1" hidden="1">
      <c r="C290" s="183"/>
      <c r="D290" s="183"/>
      <c r="E290" s="183"/>
    </row>
    <row r="291" spans="3:5" s="158" customFormat="1" hidden="1">
      <c r="C291" s="183"/>
      <c r="D291" s="183"/>
      <c r="E291" s="183"/>
    </row>
    <row r="292" spans="3:5" s="158" customFormat="1" hidden="1">
      <c r="C292" s="183"/>
      <c r="D292" s="183"/>
      <c r="E292" s="183"/>
    </row>
    <row r="293" spans="3:5" s="158" customFormat="1" hidden="1">
      <c r="C293" s="183"/>
      <c r="D293" s="183"/>
      <c r="E293" s="183"/>
    </row>
    <row r="294" spans="3:5" s="158" customFormat="1" hidden="1">
      <c r="C294" s="183"/>
      <c r="D294" s="183"/>
      <c r="E294" s="183"/>
    </row>
    <row r="295" spans="3:5" s="158" customFormat="1" hidden="1">
      <c r="C295" s="183"/>
      <c r="D295" s="183"/>
      <c r="E295" s="183"/>
    </row>
    <row r="296" spans="3:5" s="158" customFormat="1" hidden="1">
      <c r="C296" s="183"/>
      <c r="D296" s="183"/>
      <c r="E296" s="183"/>
    </row>
    <row r="297" spans="3:5" s="158" customFormat="1" hidden="1">
      <c r="C297" s="183"/>
      <c r="D297" s="183"/>
      <c r="E297" s="183"/>
    </row>
    <row r="298" spans="3:5" s="158" customFormat="1" hidden="1">
      <c r="C298" s="183"/>
      <c r="D298" s="183"/>
      <c r="E298" s="183"/>
    </row>
    <row r="299" spans="3:5" s="158" customFormat="1" hidden="1">
      <c r="C299" s="183"/>
      <c r="D299" s="183"/>
      <c r="E299" s="183"/>
    </row>
    <row r="300" spans="3:5" s="158" customFormat="1" hidden="1">
      <c r="C300" s="183"/>
      <c r="D300" s="183"/>
      <c r="E300" s="183"/>
    </row>
    <row r="301" spans="3:5" s="158" customFormat="1" hidden="1">
      <c r="C301" s="183"/>
      <c r="D301" s="183"/>
      <c r="E301" s="183"/>
    </row>
    <row r="302" spans="3:5" s="158" customFormat="1" hidden="1">
      <c r="C302" s="183"/>
      <c r="D302" s="183"/>
      <c r="E302" s="183"/>
    </row>
    <row r="303" spans="3:5" s="158" customFormat="1" hidden="1">
      <c r="C303" s="183"/>
      <c r="D303" s="183"/>
      <c r="E303" s="183"/>
    </row>
    <row r="304" spans="3:5" s="158" customFormat="1" hidden="1">
      <c r="C304" s="183"/>
      <c r="D304" s="183"/>
      <c r="E304" s="183"/>
    </row>
    <row r="305" spans="3:5" s="158" customFormat="1" hidden="1">
      <c r="C305" s="183"/>
      <c r="D305" s="183"/>
      <c r="E305" s="183"/>
    </row>
    <row r="306" spans="3:5" s="158" customFormat="1" hidden="1">
      <c r="C306" s="183"/>
      <c r="D306" s="183"/>
      <c r="E306" s="183"/>
    </row>
    <row r="307" spans="3:5" s="158" customFormat="1" hidden="1">
      <c r="C307" s="183"/>
      <c r="D307" s="183"/>
      <c r="E307" s="183"/>
    </row>
    <row r="308" spans="3:5" s="158" customFormat="1" hidden="1">
      <c r="C308" s="183"/>
      <c r="D308" s="183"/>
      <c r="E308" s="183"/>
    </row>
    <row r="309" spans="3:5" s="158" customFormat="1" hidden="1">
      <c r="C309" s="183"/>
      <c r="D309" s="183"/>
      <c r="E309" s="183"/>
    </row>
    <row r="310" spans="3:5" s="158" customFormat="1" hidden="1">
      <c r="C310" s="183"/>
      <c r="D310" s="183"/>
      <c r="E310" s="183"/>
    </row>
    <row r="311" spans="3:5" s="158" customFormat="1" hidden="1">
      <c r="C311" s="183"/>
      <c r="D311" s="183"/>
      <c r="E311" s="183"/>
    </row>
    <row r="312" spans="3:5" s="158" customFormat="1" hidden="1">
      <c r="C312" s="183"/>
      <c r="D312" s="183"/>
      <c r="E312" s="183"/>
    </row>
    <row r="313" spans="3:5" s="158" customFormat="1" hidden="1">
      <c r="C313" s="183"/>
      <c r="D313" s="183"/>
      <c r="E313" s="183"/>
    </row>
    <row r="314" spans="3:5" s="158" customFormat="1" hidden="1">
      <c r="C314" s="183"/>
      <c r="D314" s="183"/>
      <c r="E314" s="183"/>
    </row>
    <row r="315" spans="3:5" s="158" customFormat="1" hidden="1">
      <c r="C315" s="183"/>
      <c r="D315" s="183"/>
      <c r="E315" s="183"/>
    </row>
    <row r="316" spans="3:5" s="158" customFormat="1" hidden="1">
      <c r="C316" s="183"/>
      <c r="D316" s="183"/>
      <c r="E316" s="183"/>
    </row>
    <row r="317" spans="3:5" s="158" customFormat="1" hidden="1">
      <c r="C317" s="183"/>
      <c r="D317" s="183"/>
      <c r="E317" s="183"/>
    </row>
    <row r="318" spans="3:5" s="158" customFormat="1" hidden="1">
      <c r="C318" s="183"/>
      <c r="D318" s="183"/>
      <c r="E318" s="183"/>
    </row>
    <row r="319" spans="3:5" s="158" customFormat="1" hidden="1">
      <c r="C319" s="183"/>
      <c r="D319" s="183"/>
      <c r="E319" s="183"/>
    </row>
    <row r="320" spans="3:5" s="158" customFormat="1" hidden="1">
      <c r="C320" s="183"/>
      <c r="D320" s="183"/>
      <c r="E320" s="183"/>
    </row>
    <row r="321" spans="3:5" s="158" customFormat="1" hidden="1">
      <c r="C321" s="183"/>
      <c r="D321" s="183"/>
      <c r="E321" s="183"/>
    </row>
    <row r="322" spans="3:5" s="158" customFormat="1" hidden="1">
      <c r="C322" s="183"/>
      <c r="D322" s="183"/>
      <c r="E322" s="183"/>
    </row>
    <row r="323" spans="3:5" s="158" customFormat="1" hidden="1">
      <c r="C323" s="183"/>
      <c r="D323" s="183"/>
      <c r="E323" s="183"/>
    </row>
    <row r="324" spans="3:5" s="158" customFormat="1" hidden="1">
      <c r="C324" s="183"/>
      <c r="D324" s="183"/>
      <c r="E324" s="183"/>
    </row>
    <row r="325" spans="3:5" s="158" customFormat="1" hidden="1">
      <c r="C325" s="183"/>
      <c r="D325" s="183"/>
      <c r="E325" s="183"/>
    </row>
    <row r="326" spans="3:5" s="158" customFormat="1" hidden="1">
      <c r="C326" s="183"/>
      <c r="D326" s="183"/>
      <c r="E326" s="183"/>
    </row>
    <row r="327" spans="3:5" s="158" customFormat="1" hidden="1">
      <c r="C327" s="183"/>
      <c r="D327" s="183"/>
      <c r="E327" s="183"/>
    </row>
    <row r="328" spans="3:5" s="158" customFormat="1" hidden="1">
      <c r="C328" s="183"/>
      <c r="D328" s="183"/>
      <c r="E328" s="183"/>
    </row>
    <row r="329" spans="3:5" s="158" customFormat="1" hidden="1">
      <c r="C329" s="183"/>
      <c r="D329" s="183"/>
      <c r="E329" s="183"/>
    </row>
    <row r="330" spans="3:5" s="158" customFormat="1" hidden="1">
      <c r="C330" s="183"/>
      <c r="D330" s="183"/>
      <c r="E330" s="183"/>
    </row>
    <row r="331" spans="3:5" s="158" customFormat="1" hidden="1">
      <c r="C331" s="183"/>
      <c r="D331" s="183"/>
      <c r="E331" s="183"/>
    </row>
    <row r="332" spans="3:5" s="158" customFormat="1" hidden="1">
      <c r="C332" s="183"/>
      <c r="D332" s="183"/>
      <c r="E332" s="183"/>
    </row>
    <row r="333" spans="3:5" s="158" customFormat="1" hidden="1">
      <c r="C333" s="183"/>
      <c r="D333" s="183"/>
      <c r="E333" s="183"/>
    </row>
    <row r="334" spans="3:5" s="158" customFormat="1" hidden="1">
      <c r="C334" s="183"/>
      <c r="D334" s="183"/>
      <c r="E334" s="183"/>
    </row>
    <row r="335" spans="3:5" s="158" customFormat="1" hidden="1">
      <c r="C335" s="183"/>
      <c r="D335" s="183"/>
      <c r="E335" s="183"/>
    </row>
    <row r="336" spans="3:5" s="158" customFormat="1" hidden="1">
      <c r="C336" s="183"/>
      <c r="D336" s="183"/>
      <c r="E336" s="183"/>
    </row>
    <row r="337" spans="3:5" s="158" customFormat="1" hidden="1">
      <c r="C337" s="183"/>
      <c r="D337" s="183"/>
      <c r="E337" s="183"/>
    </row>
    <row r="338" spans="3:5" s="158" customFormat="1" hidden="1">
      <c r="C338" s="183"/>
      <c r="D338" s="183"/>
      <c r="E338" s="183"/>
    </row>
    <row r="339" spans="3:5" s="158" customFormat="1" hidden="1">
      <c r="C339" s="183"/>
      <c r="D339" s="183"/>
      <c r="E339" s="183"/>
    </row>
    <row r="340" spans="3:5" s="158" customFormat="1" hidden="1">
      <c r="C340" s="183"/>
      <c r="D340" s="183"/>
      <c r="E340" s="183"/>
    </row>
    <row r="341" spans="3:5" s="158" customFormat="1" hidden="1">
      <c r="C341" s="183"/>
      <c r="D341" s="183"/>
      <c r="E341" s="183"/>
    </row>
    <row r="342" spans="3:5" s="158" customFormat="1" hidden="1">
      <c r="C342" s="183"/>
      <c r="D342" s="183"/>
      <c r="E342" s="183"/>
    </row>
    <row r="343" spans="3:5" s="158" customFormat="1" hidden="1">
      <c r="C343" s="183"/>
      <c r="D343" s="183"/>
      <c r="E343" s="183"/>
    </row>
    <row r="344" spans="3:5" s="158" customFormat="1" hidden="1">
      <c r="C344" s="183"/>
      <c r="D344" s="183"/>
      <c r="E344" s="183"/>
    </row>
    <row r="345" spans="3:5" s="158" customFormat="1" hidden="1">
      <c r="C345" s="183"/>
      <c r="D345" s="183"/>
      <c r="E345" s="183"/>
    </row>
    <row r="346" spans="3:5" s="158" customFormat="1" hidden="1">
      <c r="C346" s="183"/>
      <c r="D346" s="183"/>
      <c r="E346" s="183"/>
    </row>
    <row r="347" spans="3:5" s="158" customFormat="1" hidden="1">
      <c r="C347" s="183"/>
      <c r="D347" s="183"/>
      <c r="E347" s="183"/>
    </row>
    <row r="348" spans="3:5" s="158" customFormat="1" hidden="1">
      <c r="C348" s="183"/>
      <c r="D348" s="183"/>
      <c r="E348" s="183"/>
    </row>
    <row r="349" spans="3:5" s="158" customFormat="1" hidden="1">
      <c r="C349" s="183"/>
      <c r="D349" s="183"/>
      <c r="E349" s="183"/>
    </row>
    <row r="350" spans="3:5" s="158" customFormat="1" hidden="1">
      <c r="C350" s="183"/>
      <c r="D350" s="183"/>
      <c r="E350" s="183"/>
    </row>
    <row r="351" spans="3:5" s="158" customFormat="1" hidden="1">
      <c r="C351" s="183"/>
      <c r="D351" s="183"/>
      <c r="E351" s="183"/>
    </row>
    <row r="352" spans="3:5" s="158" customFormat="1" hidden="1">
      <c r="C352" s="183"/>
      <c r="D352" s="183"/>
      <c r="E352" s="183"/>
    </row>
    <row r="353" spans="3:5" s="158" customFormat="1" hidden="1">
      <c r="C353" s="183"/>
      <c r="D353" s="183"/>
      <c r="E353" s="183"/>
    </row>
    <row r="354" spans="3:5" s="158" customFormat="1" hidden="1">
      <c r="C354" s="183"/>
      <c r="D354" s="183"/>
      <c r="E354" s="183"/>
    </row>
    <row r="355" spans="3:5" s="158" customFormat="1" hidden="1">
      <c r="C355" s="183"/>
      <c r="D355" s="183"/>
      <c r="E355" s="183"/>
    </row>
    <row r="356" spans="3:5" s="158" customFormat="1" hidden="1">
      <c r="C356" s="183"/>
      <c r="D356" s="183"/>
      <c r="E356" s="183"/>
    </row>
    <row r="357" spans="3:5" s="158" customFormat="1" hidden="1">
      <c r="C357" s="183"/>
      <c r="D357" s="183"/>
      <c r="E357" s="183"/>
    </row>
    <row r="358" spans="3:5" s="158" customFormat="1" hidden="1">
      <c r="C358" s="183"/>
      <c r="D358" s="183"/>
      <c r="E358" s="183"/>
    </row>
    <row r="359" spans="3:5" s="158" customFormat="1" hidden="1">
      <c r="C359" s="183"/>
      <c r="D359" s="183"/>
      <c r="E359" s="183"/>
    </row>
    <row r="360" spans="3:5" s="158" customFormat="1" hidden="1">
      <c r="C360" s="183"/>
      <c r="D360" s="183"/>
      <c r="E360" s="183"/>
    </row>
    <row r="361" spans="3:5" s="158" customFormat="1" hidden="1">
      <c r="C361" s="183"/>
      <c r="D361" s="183"/>
      <c r="E361" s="183"/>
    </row>
    <row r="362" spans="3:5" s="158" customFormat="1" hidden="1">
      <c r="C362" s="183"/>
      <c r="D362" s="183"/>
      <c r="E362" s="183"/>
    </row>
    <row r="363" spans="3:5" s="158" customFormat="1" hidden="1">
      <c r="C363" s="183"/>
      <c r="D363" s="183"/>
      <c r="E363" s="183"/>
    </row>
    <row r="364" spans="3:5" s="158" customFormat="1" hidden="1">
      <c r="C364" s="183"/>
      <c r="D364" s="183"/>
      <c r="E364" s="183"/>
    </row>
    <row r="365" spans="3:5" s="158" customFormat="1" hidden="1">
      <c r="C365" s="183"/>
      <c r="D365" s="183"/>
      <c r="E365" s="183"/>
    </row>
    <row r="366" spans="3:5" s="158" customFormat="1" hidden="1">
      <c r="C366" s="183"/>
      <c r="D366" s="183"/>
      <c r="E366" s="183"/>
    </row>
    <row r="367" spans="3:5" s="158" customFormat="1" hidden="1">
      <c r="C367" s="183"/>
      <c r="D367" s="183"/>
      <c r="E367" s="183"/>
    </row>
    <row r="368" spans="3:5" s="158" customFormat="1" hidden="1">
      <c r="C368" s="183"/>
      <c r="D368" s="183"/>
      <c r="E368" s="183"/>
    </row>
    <row r="369" spans="3:5" s="158" customFormat="1" hidden="1">
      <c r="C369" s="183"/>
      <c r="D369" s="183"/>
      <c r="E369" s="183"/>
    </row>
    <row r="370" spans="3:5" s="158" customFormat="1" hidden="1">
      <c r="C370" s="183"/>
      <c r="D370" s="183"/>
      <c r="E370" s="183"/>
    </row>
    <row r="371" spans="3:5" s="158" customFormat="1" hidden="1">
      <c r="C371" s="183"/>
      <c r="D371" s="183"/>
      <c r="E371" s="183"/>
    </row>
    <row r="372" spans="3:5" s="158" customFormat="1" hidden="1">
      <c r="C372" s="183"/>
      <c r="D372" s="183"/>
      <c r="E372" s="183"/>
    </row>
    <row r="373" spans="3:5" s="158" customFormat="1" hidden="1">
      <c r="C373" s="183"/>
      <c r="D373" s="183"/>
      <c r="E373" s="183"/>
    </row>
    <row r="374" spans="3:5" s="158" customFormat="1" hidden="1">
      <c r="C374" s="183"/>
      <c r="D374" s="183"/>
      <c r="E374" s="183"/>
    </row>
    <row r="375" spans="3:5" s="158" customFormat="1" hidden="1">
      <c r="C375" s="183"/>
      <c r="D375" s="183"/>
      <c r="E375" s="183"/>
    </row>
    <row r="376" spans="3:5" s="158" customFormat="1" hidden="1">
      <c r="C376" s="183"/>
      <c r="D376" s="183"/>
      <c r="E376" s="183"/>
    </row>
    <row r="377" spans="3:5" s="158" customFormat="1" hidden="1">
      <c r="C377" s="183"/>
      <c r="D377" s="183"/>
      <c r="E377" s="183"/>
    </row>
    <row r="378" spans="3:5" s="158" customFormat="1" hidden="1">
      <c r="C378" s="183"/>
      <c r="D378" s="183"/>
      <c r="E378" s="183"/>
    </row>
    <row r="379" spans="3:5" s="158" customFormat="1" hidden="1">
      <c r="C379" s="183"/>
      <c r="D379" s="183"/>
      <c r="E379" s="183"/>
    </row>
    <row r="380" spans="3:5" s="158" customFormat="1" hidden="1">
      <c r="C380" s="183"/>
      <c r="D380" s="183"/>
      <c r="E380" s="183"/>
    </row>
    <row r="381" spans="3:5" s="158" customFormat="1" hidden="1">
      <c r="C381" s="183"/>
      <c r="D381" s="183"/>
      <c r="E381" s="183"/>
    </row>
    <row r="382" spans="3:5" s="158" customFormat="1" hidden="1">
      <c r="C382" s="183"/>
      <c r="D382" s="183"/>
      <c r="E382" s="183"/>
    </row>
    <row r="383" spans="3:5" s="158" customFormat="1" hidden="1">
      <c r="C383" s="183"/>
      <c r="D383" s="183"/>
      <c r="E383" s="183"/>
    </row>
    <row r="384" spans="3:5" s="158" customFormat="1" hidden="1">
      <c r="C384" s="183"/>
      <c r="D384" s="183"/>
      <c r="E384" s="183"/>
    </row>
    <row r="385" spans="3:5" s="158" customFormat="1" hidden="1">
      <c r="C385" s="183"/>
      <c r="D385" s="183"/>
      <c r="E385" s="183"/>
    </row>
    <row r="386" spans="3:5" s="158" customFormat="1" hidden="1">
      <c r="C386" s="183"/>
      <c r="D386" s="183"/>
      <c r="E386" s="183"/>
    </row>
    <row r="387" spans="3:5" s="158" customFormat="1" hidden="1">
      <c r="C387" s="183"/>
      <c r="D387" s="183"/>
      <c r="E387" s="183"/>
    </row>
    <row r="388" spans="3:5" s="158" customFormat="1" hidden="1">
      <c r="C388" s="183"/>
      <c r="D388" s="183"/>
      <c r="E388" s="183"/>
    </row>
    <row r="389" spans="3:5" s="158" customFormat="1" hidden="1">
      <c r="C389" s="183"/>
      <c r="D389" s="183"/>
      <c r="E389" s="183"/>
    </row>
    <row r="390" spans="3:5" s="158" customFormat="1" hidden="1">
      <c r="C390" s="183"/>
      <c r="D390" s="183"/>
      <c r="E390" s="183"/>
    </row>
    <row r="391" spans="3:5" s="158" customFormat="1" hidden="1">
      <c r="C391" s="183"/>
      <c r="D391" s="183"/>
      <c r="E391" s="183"/>
    </row>
    <row r="392" spans="3:5" s="158" customFormat="1" hidden="1">
      <c r="C392" s="183"/>
      <c r="D392" s="183"/>
      <c r="E392" s="183"/>
    </row>
    <row r="393" spans="3:5" s="158" customFormat="1" hidden="1">
      <c r="C393" s="183"/>
      <c r="D393" s="183"/>
      <c r="E393" s="183"/>
    </row>
    <row r="394" spans="3:5" s="158" customFormat="1" hidden="1">
      <c r="C394" s="183"/>
      <c r="D394" s="183"/>
      <c r="E394" s="183"/>
    </row>
    <row r="395" spans="3:5" s="158" customFormat="1" hidden="1">
      <c r="C395" s="183"/>
      <c r="D395" s="183"/>
      <c r="E395" s="183"/>
    </row>
    <row r="396" spans="3:5" s="158" customFormat="1" hidden="1">
      <c r="C396" s="183"/>
      <c r="D396" s="183"/>
      <c r="E396" s="183"/>
    </row>
    <row r="397" spans="3:5" s="158" customFormat="1" hidden="1">
      <c r="C397" s="183"/>
      <c r="D397" s="183"/>
      <c r="E397" s="183"/>
    </row>
    <row r="398" spans="3:5" s="158" customFormat="1" hidden="1">
      <c r="C398" s="183"/>
      <c r="D398" s="183"/>
      <c r="E398" s="183"/>
    </row>
    <row r="399" spans="3:5" s="158" customFormat="1" hidden="1">
      <c r="C399" s="183"/>
      <c r="D399" s="183"/>
      <c r="E399" s="183"/>
    </row>
    <row r="400" spans="3:5" s="158" customFormat="1" hidden="1">
      <c r="C400" s="183"/>
      <c r="D400" s="183"/>
      <c r="E400" s="183"/>
    </row>
    <row r="401" spans="3:5" s="158" customFormat="1" hidden="1">
      <c r="C401" s="183"/>
      <c r="D401" s="183"/>
      <c r="E401" s="183"/>
    </row>
    <row r="402" spans="3:5" s="158" customFormat="1" hidden="1">
      <c r="C402" s="183"/>
      <c r="D402" s="183"/>
      <c r="E402" s="183"/>
    </row>
    <row r="403" spans="3:5" s="158" customFormat="1" hidden="1">
      <c r="C403" s="183"/>
      <c r="D403" s="183"/>
      <c r="E403" s="183"/>
    </row>
    <row r="404" spans="3:5" s="158" customFormat="1" hidden="1">
      <c r="C404" s="183"/>
      <c r="D404" s="183"/>
      <c r="E404" s="183"/>
    </row>
    <row r="405" spans="3:5" s="158" customFormat="1" hidden="1">
      <c r="C405" s="183"/>
      <c r="D405" s="183"/>
      <c r="E405" s="183"/>
    </row>
    <row r="406" spans="3:5" s="158" customFormat="1" hidden="1">
      <c r="C406" s="183"/>
      <c r="D406" s="183"/>
      <c r="E406" s="183"/>
    </row>
    <row r="407" spans="3:5" s="158" customFormat="1" hidden="1">
      <c r="C407" s="183"/>
      <c r="D407" s="183"/>
      <c r="E407" s="183"/>
    </row>
    <row r="408" spans="3:5" s="158" customFormat="1" hidden="1">
      <c r="C408" s="183"/>
      <c r="D408" s="183"/>
      <c r="E408" s="183"/>
    </row>
    <row r="409" spans="3:5" s="158" customFormat="1" hidden="1">
      <c r="C409" s="183"/>
      <c r="D409" s="183"/>
      <c r="E409" s="183"/>
    </row>
    <row r="410" spans="3:5" s="158" customFormat="1" hidden="1">
      <c r="C410" s="183"/>
      <c r="D410" s="183"/>
      <c r="E410" s="183"/>
    </row>
    <row r="411" spans="3:5" s="158" customFormat="1" hidden="1">
      <c r="C411" s="183"/>
      <c r="D411" s="183"/>
      <c r="E411" s="183"/>
    </row>
    <row r="412" spans="3:5" s="158" customFormat="1" hidden="1">
      <c r="C412" s="183"/>
      <c r="D412" s="183"/>
      <c r="E412" s="183"/>
    </row>
    <row r="413" spans="3:5" s="158" customFormat="1" hidden="1">
      <c r="C413" s="183"/>
      <c r="D413" s="183"/>
      <c r="E413" s="183"/>
    </row>
    <row r="414" spans="3:5" s="158" customFormat="1" hidden="1">
      <c r="C414" s="183"/>
      <c r="D414" s="183"/>
      <c r="E414" s="183"/>
    </row>
    <row r="415" spans="3:5" s="158" customFormat="1" hidden="1">
      <c r="C415" s="183"/>
      <c r="D415" s="183"/>
      <c r="E415" s="183"/>
    </row>
    <row r="416" spans="3:5" s="158" customFormat="1" hidden="1">
      <c r="C416" s="183"/>
      <c r="D416" s="183"/>
      <c r="E416" s="183"/>
    </row>
    <row r="417" spans="3:5" s="158" customFormat="1" hidden="1">
      <c r="C417" s="183"/>
      <c r="D417" s="183"/>
      <c r="E417" s="183"/>
    </row>
    <row r="418" spans="3:5" s="158" customFormat="1" hidden="1">
      <c r="C418" s="183"/>
      <c r="D418" s="183"/>
      <c r="E418" s="183"/>
    </row>
    <row r="419" spans="3:5" s="158" customFormat="1" hidden="1">
      <c r="C419" s="183"/>
      <c r="D419" s="183"/>
      <c r="E419" s="183"/>
    </row>
    <row r="420" spans="3:5" s="158" customFormat="1" hidden="1">
      <c r="C420" s="183"/>
      <c r="D420" s="183"/>
      <c r="E420" s="183"/>
    </row>
    <row r="421" spans="3:5" s="158" customFormat="1" hidden="1">
      <c r="C421" s="183"/>
      <c r="D421" s="183"/>
      <c r="E421" s="183"/>
    </row>
    <row r="422" spans="3:5" s="158" customFormat="1" hidden="1">
      <c r="C422" s="183"/>
      <c r="D422" s="183"/>
      <c r="E422" s="183"/>
    </row>
    <row r="423" spans="3:5" s="158" customFormat="1" hidden="1">
      <c r="C423" s="183"/>
      <c r="D423" s="183"/>
      <c r="E423" s="183"/>
    </row>
    <row r="424" spans="3:5" s="158" customFormat="1" hidden="1">
      <c r="C424" s="183"/>
      <c r="D424" s="183"/>
      <c r="E424" s="183"/>
    </row>
    <row r="425" spans="3:5" s="158" customFormat="1" hidden="1">
      <c r="C425" s="183"/>
      <c r="D425" s="183"/>
      <c r="E425" s="183"/>
    </row>
    <row r="426" spans="3:5" s="158" customFormat="1" hidden="1">
      <c r="C426" s="183"/>
      <c r="D426" s="183"/>
      <c r="E426" s="183"/>
    </row>
    <row r="427" spans="3:5" s="158" customFormat="1" hidden="1">
      <c r="C427" s="183"/>
      <c r="D427" s="183"/>
      <c r="E427" s="183"/>
    </row>
    <row r="428" spans="3:5" s="158" customFormat="1" hidden="1">
      <c r="C428" s="183"/>
      <c r="D428" s="183"/>
      <c r="E428" s="183"/>
    </row>
    <row r="429" spans="3:5" s="158" customFormat="1" hidden="1">
      <c r="C429" s="183"/>
      <c r="D429" s="183"/>
      <c r="E429" s="183"/>
    </row>
    <row r="430" spans="3:5" s="158" customFormat="1" hidden="1">
      <c r="C430" s="183"/>
      <c r="D430" s="183"/>
      <c r="E430" s="183"/>
    </row>
    <row r="431" spans="3:5" s="158" customFormat="1" hidden="1">
      <c r="C431" s="183"/>
      <c r="D431" s="183"/>
      <c r="E431" s="183"/>
    </row>
    <row r="432" spans="3:5" s="158" customFormat="1" hidden="1">
      <c r="C432" s="183"/>
      <c r="D432" s="183"/>
      <c r="E432" s="183"/>
    </row>
    <row r="433" spans="3:5" s="158" customFormat="1" hidden="1">
      <c r="C433" s="183"/>
      <c r="D433" s="183"/>
      <c r="E433" s="183"/>
    </row>
    <row r="434" spans="3:5" s="158" customFormat="1" hidden="1">
      <c r="C434" s="183"/>
      <c r="D434" s="183"/>
      <c r="E434" s="183"/>
    </row>
    <row r="435" spans="3:5" s="158" customFormat="1" hidden="1">
      <c r="C435" s="183"/>
      <c r="D435" s="183"/>
      <c r="E435" s="183"/>
    </row>
    <row r="436" spans="3:5" s="158" customFormat="1" hidden="1">
      <c r="C436" s="183"/>
      <c r="D436" s="183"/>
      <c r="E436" s="183"/>
    </row>
    <row r="437" spans="3:5" s="158" customFormat="1" hidden="1">
      <c r="C437" s="183"/>
      <c r="D437" s="183"/>
      <c r="E437" s="183"/>
    </row>
    <row r="438" spans="3:5" s="158" customFormat="1" hidden="1">
      <c r="C438" s="183"/>
      <c r="D438" s="183"/>
      <c r="E438" s="183"/>
    </row>
    <row r="439" spans="3:5" s="158" customFormat="1" hidden="1">
      <c r="C439" s="183"/>
      <c r="D439" s="183"/>
      <c r="E439" s="183"/>
    </row>
    <row r="440" spans="3:5" s="158" customFormat="1" hidden="1">
      <c r="C440" s="183"/>
      <c r="D440" s="183"/>
      <c r="E440" s="183"/>
    </row>
    <row r="441" spans="3:5" s="158" customFormat="1" hidden="1">
      <c r="C441" s="183"/>
      <c r="D441" s="183"/>
      <c r="E441" s="183"/>
    </row>
    <row r="442" spans="3:5" s="158" customFormat="1" hidden="1">
      <c r="C442" s="183"/>
      <c r="D442" s="183"/>
      <c r="E442" s="183"/>
    </row>
    <row r="443" spans="3:5" s="158" customFormat="1" hidden="1">
      <c r="C443" s="183"/>
      <c r="D443" s="183"/>
      <c r="E443" s="183"/>
    </row>
    <row r="444" spans="3:5" s="158" customFormat="1" hidden="1">
      <c r="C444" s="183"/>
      <c r="D444" s="183"/>
      <c r="E444" s="183"/>
    </row>
    <row r="445" spans="3:5" s="158" customFormat="1" hidden="1">
      <c r="C445" s="183"/>
      <c r="D445" s="183"/>
      <c r="E445" s="183"/>
    </row>
    <row r="446" spans="3:5" s="158" customFormat="1" hidden="1">
      <c r="C446" s="183"/>
      <c r="D446" s="183"/>
      <c r="E446" s="183"/>
    </row>
    <row r="447" spans="3:5" s="158" customFormat="1" hidden="1">
      <c r="C447" s="183"/>
      <c r="D447" s="183"/>
      <c r="E447" s="183"/>
    </row>
    <row r="448" spans="3:5" s="158" customFormat="1" hidden="1">
      <c r="C448" s="183"/>
      <c r="D448" s="183"/>
      <c r="E448" s="183"/>
    </row>
    <row r="449" spans="3:5" s="158" customFormat="1" hidden="1">
      <c r="C449" s="183"/>
      <c r="D449" s="183"/>
      <c r="E449" s="183"/>
    </row>
    <row r="450" spans="3:5" s="158" customFormat="1" hidden="1">
      <c r="C450" s="183"/>
      <c r="D450" s="183"/>
      <c r="E450" s="183"/>
    </row>
    <row r="451" spans="3:5" s="158" customFormat="1" hidden="1">
      <c r="C451" s="183"/>
      <c r="D451" s="183"/>
      <c r="E451" s="183"/>
    </row>
    <row r="452" spans="3:5" s="158" customFormat="1" hidden="1">
      <c r="C452" s="183"/>
      <c r="D452" s="183"/>
      <c r="E452" s="183"/>
    </row>
    <row r="453" spans="3:5" s="158" customFormat="1" hidden="1">
      <c r="C453" s="183"/>
      <c r="D453" s="183"/>
      <c r="E453" s="183"/>
    </row>
    <row r="454" spans="3:5" s="158" customFormat="1" hidden="1">
      <c r="C454" s="183"/>
      <c r="D454" s="183"/>
      <c r="E454" s="183"/>
    </row>
    <row r="455" spans="3:5" s="158" customFormat="1" hidden="1">
      <c r="C455" s="183"/>
      <c r="D455" s="183"/>
      <c r="E455" s="183"/>
    </row>
    <row r="456" spans="3:5" s="158" customFormat="1" hidden="1">
      <c r="C456" s="183"/>
      <c r="D456" s="183"/>
      <c r="E456" s="183"/>
    </row>
    <row r="457" spans="3:5" s="158" customFormat="1" hidden="1">
      <c r="C457" s="183"/>
      <c r="D457" s="183"/>
      <c r="E457" s="183"/>
    </row>
    <row r="458" spans="3:5" s="158" customFormat="1" hidden="1">
      <c r="C458" s="183"/>
      <c r="D458" s="183"/>
      <c r="E458" s="183"/>
    </row>
    <row r="459" spans="3:5" s="158" customFormat="1" hidden="1">
      <c r="C459" s="183"/>
      <c r="D459" s="183"/>
      <c r="E459" s="183"/>
    </row>
    <row r="460" spans="3:5" s="158" customFormat="1" hidden="1">
      <c r="C460" s="183"/>
      <c r="D460" s="183"/>
      <c r="E460" s="183"/>
    </row>
    <row r="461" spans="3:5" s="158" customFormat="1" hidden="1">
      <c r="C461" s="183"/>
      <c r="D461" s="183"/>
      <c r="E461" s="183"/>
    </row>
    <row r="462" spans="3:5" s="158" customFormat="1" hidden="1">
      <c r="C462" s="183"/>
      <c r="D462" s="183"/>
      <c r="E462" s="183"/>
    </row>
    <row r="463" spans="3:5" s="158" customFormat="1" hidden="1">
      <c r="C463" s="183"/>
      <c r="D463" s="183"/>
      <c r="E463" s="183"/>
    </row>
    <row r="464" spans="3:5" s="158" customFormat="1" hidden="1">
      <c r="C464" s="183"/>
      <c r="D464" s="183"/>
      <c r="E464" s="183"/>
    </row>
    <row r="465" spans="3:5" s="158" customFormat="1" hidden="1">
      <c r="C465" s="183"/>
      <c r="D465" s="183"/>
      <c r="E465" s="183"/>
    </row>
    <row r="466" spans="3:5" s="158" customFormat="1" hidden="1">
      <c r="C466" s="183"/>
      <c r="D466" s="183"/>
      <c r="E466" s="183"/>
    </row>
    <row r="467" spans="3:5" s="158" customFormat="1" hidden="1">
      <c r="C467" s="183"/>
      <c r="D467" s="183"/>
      <c r="E467" s="183"/>
    </row>
    <row r="468" spans="3:5" s="158" customFormat="1" hidden="1">
      <c r="C468" s="183"/>
      <c r="D468" s="183"/>
      <c r="E468" s="183"/>
    </row>
    <row r="469" spans="3:5" s="158" customFormat="1" hidden="1">
      <c r="C469" s="183"/>
      <c r="D469" s="183"/>
      <c r="E469" s="183"/>
    </row>
    <row r="470" spans="3:5" s="158" customFormat="1" hidden="1">
      <c r="C470" s="183"/>
      <c r="D470" s="183"/>
      <c r="E470" s="183"/>
    </row>
    <row r="471" spans="3:5" s="158" customFormat="1" hidden="1">
      <c r="C471" s="183"/>
      <c r="D471" s="183"/>
      <c r="E471" s="183"/>
    </row>
    <row r="472" spans="3:5" s="158" customFormat="1" hidden="1">
      <c r="C472" s="183"/>
      <c r="D472" s="183"/>
      <c r="E472" s="183"/>
    </row>
    <row r="473" spans="3:5" s="158" customFormat="1" hidden="1">
      <c r="C473" s="183"/>
      <c r="D473" s="183"/>
      <c r="E473" s="183"/>
    </row>
    <row r="474" spans="3:5" s="158" customFormat="1" hidden="1">
      <c r="C474" s="183"/>
      <c r="D474" s="183"/>
      <c r="E474" s="183"/>
    </row>
    <row r="475" spans="3:5" s="158" customFormat="1" hidden="1">
      <c r="C475" s="183"/>
      <c r="D475" s="183"/>
      <c r="E475" s="183"/>
    </row>
    <row r="476" spans="3:5" s="158" customFormat="1" hidden="1">
      <c r="C476" s="183"/>
      <c r="D476" s="183"/>
      <c r="E476" s="183"/>
    </row>
    <row r="477" spans="3:5" s="158" customFormat="1" hidden="1">
      <c r="C477" s="183"/>
      <c r="D477" s="183"/>
      <c r="E477" s="183"/>
    </row>
    <row r="478" spans="3:5" s="158" customFormat="1" hidden="1">
      <c r="C478" s="183"/>
      <c r="D478" s="183"/>
      <c r="E478" s="183"/>
    </row>
    <row r="479" spans="3:5" s="158" customFormat="1" hidden="1">
      <c r="C479" s="183"/>
      <c r="D479" s="183"/>
      <c r="E479" s="183"/>
    </row>
    <row r="480" spans="3:5" s="158" customFormat="1" hidden="1">
      <c r="C480" s="183"/>
      <c r="D480" s="183"/>
      <c r="E480" s="183"/>
    </row>
    <row r="481" spans="3:5" s="158" customFormat="1" hidden="1">
      <c r="C481" s="183"/>
      <c r="D481" s="183"/>
      <c r="E481" s="183"/>
    </row>
    <row r="482" spans="3:5" s="158" customFormat="1" hidden="1">
      <c r="C482" s="183"/>
      <c r="D482" s="183"/>
      <c r="E482" s="183"/>
    </row>
    <row r="483" spans="3:5" s="158" customFormat="1" hidden="1">
      <c r="C483" s="183"/>
      <c r="D483" s="183"/>
      <c r="E483" s="183"/>
    </row>
    <row r="484" spans="3:5" s="158" customFormat="1" hidden="1">
      <c r="C484" s="183"/>
      <c r="D484" s="183"/>
      <c r="E484" s="183"/>
    </row>
    <row r="485" spans="3:5" s="158" customFormat="1" hidden="1">
      <c r="C485" s="183"/>
      <c r="D485" s="183"/>
      <c r="E485" s="183"/>
    </row>
    <row r="486" spans="3:5" s="158" customFormat="1" hidden="1">
      <c r="C486" s="183"/>
      <c r="D486" s="183"/>
      <c r="E486" s="183"/>
    </row>
    <row r="487" spans="3:5" s="158" customFormat="1" hidden="1">
      <c r="C487" s="183"/>
      <c r="D487" s="183"/>
      <c r="E487" s="183"/>
    </row>
    <row r="488" spans="3:5" s="158" customFormat="1" hidden="1">
      <c r="C488" s="183"/>
      <c r="D488" s="183"/>
      <c r="E488" s="183"/>
    </row>
    <row r="489" spans="3:5" s="158" customFormat="1" hidden="1">
      <c r="C489" s="183"/>
      <c r="D489" s="183"/>
      <c r="E489" s="183"/>
    </row>
    <row r="490" spans="3:5" s="158" customFormat="1" hidden="1">
      <c r="C490" s="183"/>
      <c r="D490" s="183"/>
      <c r="E490" s="183"/>
    </row>
    <row r="491" spans="3:5" s="158" customFormat="1" hidden="1">
      <c r="C491" s="183"/>
      <c r="D491" s="183"/>
      <c r="E491" s="183"/>
    </row>
    <row r="492" spans="3:5" s="158" customFormat="1" hidden="1">
      <c r="C492" s="183"/>
      <c r="D492" s="183"/>
      <c r="E492" s="183"/>
    </row>
    <row r="493" spans="3:5" s="158" customFormat="1" hidden="1">
      <c r="C493" s="183"/>
      <c r="D493" s="183"/>
      <c r="E493" s="183"/>
    </row>
    <row r="494" spans="3:5" s="158" customFormat="1" hidden="1">
      <c r="C494" s="183"/>
      <c r="D494" s="183"/>
      <c r="E494" s="183"/>
    </row>
    <row r="495" spans="3:5" s="158" customFormat="1" hidden="1">
      <c r="C495" s="183"/>
      <c r="D495" s="183"/>
      <c r="E495" s="183"/>
    </row>
    <row r="496" spans="3:5" s="158" customFormat="1" hidden="1">
      <c r="C496" s="183"/>
      <c r="D496" s="183"/>
      <c r="E496" s="183"/>
    </row>
    <row r="497" spans="3:5" s="158" customFormat="1" hidden="1">
      <c r="C497" s="183"/>
      <c r="D497" s="183"/>
      <c r="E497" s="183"/>
    </row>
    <row r="498" spans="3:5" s="158" customFormat="1" hidden="1">
      <c r="C498" s="183"/>
      <c r="D498" s="183"/>
      <c r="E498" s="183"/>
    </row>
    <row r="499" spans="3:5" s="158" customFormat="1" hidden="1">
      <c r="C499" s="183"/>
      <c r="D499" s="183"/>
      <c r="E499" s="183"/>
    </row>
    <row r="500" spans="3:5" s="158" customFormat="1" hidden="1">
      <c r="C500" s="183"/>
      <c r="D500" s="183"/>
      <c r="E500" s="183"/>
    </row>
    <row r="501" spans="3:5" s="158" customFormat="1" hidden="1">
      <c r="C501" s="183"/>
      <c r="D501" s="183"/>
      <c r="E501" s="183"/>
    </row>
    <row r="502" spans="3:5" s="158" customFormat="1" hidden="1">
      <c r="C502" s="183"/>
      <c r="D502" s="183"/>
      <c r="E502" s="183"/>
    </row>
    <row r="503" spans="3:5" s="158" customFormat="1" hidden="1">
      <c r="C503" s="183"/>
      <c r="D503" s="183"/>
      <c r="E503" s="183"/>
    </row>
    <row r="504" spans="3:5" s="158" customFormat="1" hidden="1">
      <c r="C504" s="183"/>
      <c r="D504" s="183"/>
      <c r="E504" s="183"/>
    </row>
    <row r="505" spans="3:5" s="158" customFormat="1" hidden="1">
      <c r="C505" s="183"/>
      <c r="D505" s="183"/>
      <c r="E505" s="183"/>
    </row>
    <row r="506" spans="3:5" s="158" customFormat="1" hidden="1">
      <c r="C506" s="183"/>
      <c r="D506" s="183"/>
      <c r="E506" s="183"/>
    </row>
    <row r="507" spans="3:5" s="158" customFormat="1" hidden="1">
      <c r="C507" s="183"/>
      <c r="D507" s="183"/>
      <c r="E507" s="183"/>
    </row>
    <row r="508" spans="3:5" s="158" customFormat="1" hidden="1">
      <c r="C508" s="183"/>
      <c r="D508" s="183"/>
      <c r="E508" s="183"/>
    </row>
    <row r="509" spans="3:5" s="158" customFormat="1" hidden="1">
      <c r="C509" s="183"/>
      <c r="D509" s="183"/>
      <c r="E509" s="183"/>
    </row>
    <row r="510" spans="3:5" s="158" customFormat="1" hidden="1">
      <c r="C510" s="183"/>
      <c r="D510" s="183"/>
      <c r="E510" s="183"/>
    </row>
    <row r="511" spans="3:5" s="158" customFormat="1" hidden="1">
      <c r="C511" s="183"/>
      <c r="D511" s="183"/>
      <c r="E511" s="183"/>
    </row>
    <row r="512" spans="3:5" s="158" customFormat="1" hidden="1">
      <c r="C512" s="183"/>
      <c r="D512" s="183"/>
      <c r="E512" s="183"/>
    </row>
    <row r="513" spans="3:5" s="158" customFormat="1" hidden="1">
      <c r="C513" s="183"/>
      <c r="D513" s="183"/>
      <c r="E513" s="183"/>
    </row>
    <row r="514" spans="3:5" s="158" customFormat="1" hidden="1">
      <c r="C514" s="183"/>
      <c r="D514" s="183"/>
      <c r="E514" s="183"/>
    </row>
    <row r="515" spans="3:5" s="158" customFormat="1" hidden="1">
      <c r="C515" s="183"/>
      <c r="D515" s="183"/>
      <c r="E515" s="183"/>
    </row>
    <row r="516" spans="3:5" s="158" customFormat="1" hidden="1">
      <c r="C516" s="183"/>
      <c r="D516" s="183"/>
      <c r="E516" s="183"/>
    </row>
    <row r="517" spans="3:5" s="158" customFormat="1" hidden="1">
      <c r="C517" s="183"/>
      <c r="D517" s="183"/>
      <c r="E517" s="183"/>
    </row>
    <row r="518" spans="3:5" s="158" customFormat="1" hidden="1">
      <c r="C518" s="183"/>
      <c r="D518" s="183"/>
      <c r="E518" s="183"/>
    </row>
    <row r="519" spans="3:5" s="158" customFormat="1" hidden="1">
      <c r="C519" s="183"/>
      <c r="D519" s="183"/>
      <c r="E519" s="183"/>
    </row>
    <row r="520" spans="3:5" s="158" customFormat="1" hidden="1">
      <c r="C520" s="183"/>
      <c r="D520" s="183"/>
      <c r="E520" s="183"/>
    </row>
    <row r="521" spans="3:5" s="158" customFormat="1" hidden="1">
      <c r="C521" s="183"/>
      <c r="D521" s="183"/>
      <c r="E521" s="183"/>
    </row>
    <row r="522" spans="3:5" s="158" customFormat="1" hidden="1">
      <c r="C522" s="183"/>
      <c r="D522" s="183"/>
      <c r="E522" s="183"/>
    </row>
    <row r="523" spans="3:5" s="158" customFormat="1" hidden="1">
      <c r="C523" s="183"/>
      <c r="D523" s="183"/>
      <c r="E523" s="183"/>
    </row>
    <row r="524" spans="3:5" s="158" customFormat="1" hidden="1">
      <c r="C524" s="183"/>
      <c r="D524" s="183"/>
      <c r="E524" s="183"/>
    </row>
    <row r="525" spans="3:5" s="158" customFormat="1" hidden="1">
      <c r="C525" s="183"/>
      <c r="D525" s="183"/>
      <c r="E525" s="183"/>
    </row>
    <row r="526" spans="3:5" s="158" customFormat="1" hidden="1">
      <c r="C526" s="183"/>
      <c r="D526" s="183"/>
      <c r="E526" s="183"/>
    </row>
    <row r="527" spans="3:5" s="158" customFormat="1" hidden="1">
      <c r="C527" s="183"/>
      <c r="D527" s="183"/>
      <c r="E527" s="183"/>
    </row>
    <row r="528" spans="3:5" s="158" customFormat="1" hidden="1">
      <c r="C528" s="183"/>
      <c r="D528" s="183"/>
      <c r="E528" s="183"/>
    </row>
    <row r="529" spans="3:5" s="158" customFormat="1" hidden="1">
      <c r="C529" s="183"/>
      <c r="D529" s="183"/>
      <c r="E529" s="183"/>
    </row>
    <row r="530" spans="3:5" s="158" customFormat="1" hidden="1">
      <c r="C530" s="183"/>
      <c r="D530" s="183"/>
      <c r="E530" s="183"/>
    </row>
    <row r="531" spans="3:5" s="158" customFormat="1" hidden="1">
      <c r="C531" s="183"/>
      <c r="D531" s="183"/>
      <c r="E531" s="183"/>
    </row>
    <row r="532" spans="3:5" s="158" customFormat="1" hidden="1">
      <c r="C532" s="183"/>
      <c r="D532" s="183"/>
      <c r="E532" s="183"/>
    </row>
    <row r="533" spans="3:5" s="158" customFormat="1" hidden="1">
      <c r="C533" s="183"/>
      <c r="D533" s="183"/>
      <c r="E533" s="183"/>
    </row>
    <row r="534" spans="3:5" s="158" customFormat="1" hidden="1">
      <c r="C534" s="183"/>
      <c r="D534" s="183"/>
      <c r="E534" s="183"/>
    </row>
    <row r="535" spans="3:5" s="158" customFormat="1" hidden="1">
      <c r="C535" s="183"/>
      <c r="D535" s="183"/>
      <c r="E535" s="183"/>
    </row>
    <row r="536" spans="3:5" s="158" customFormat="1" hidden="1">
      <c r="C536" s="183"/>
      <c r="D536" s="183"/>
      <c r="E536" s="183"/>
    </row>
    <row r="537" spans="3:5" s="158" customFormat="1" hidden="1">
      <c r="C537" s="183"/>
      <c r="D537" s="183"/>
      <c r="E537" s="183"/>
    </row>
    <row r="538" spans="3:5" s="158" customFormat="1" hidden="1">
      <c r="C538" s="183"/>
      <c r="D538" s="183"/>
      <c r="E538" s="183"/>
    </row>
    <row r="539" spans="3:5" s="158" customFormat="1" hidden="1">
      <c r="C539" s="183"/>
      <c r="D539" s="183"/>
      <c r="E539" s="183"/>
    </row>
    <row r="540" spans="3:5" s="158" customFormat="1" hidden="1">
      <c r="C540" s="183"/>
      <c r="D540" s="183"/>
      <c r="E540" s="183"/>
    </row>
    <row r="541" spans="3:5" s="158" customFormat="1" hidden="1">
      <c r="C541" s="183"/>
      <c r="D541" s="183"/>
      <c r="E541" s="183"/>
    </row>
    <row r="542" spans="3:5" s="158" customFormat="1" hidden="1">
      <c r="C542" s="183"/>
      <c r="D542" s="183"/>
      <c r="E542" s="183"/>
    </row>
    <row r="543" spans="3:5" s="158" customFormat="1" hidden="1">
      <c r="C543" s="183"/>
      <c r="D543" s="183"/>
      <c r="E543" s="183"/>
    </row>
    <row r="544" spans="3:5" s="158" customFormat="1" hidden="1">
      <c r="C544" s="183"/>
      <c r="D544" s="183"/>
      <c r="E544" s="183"/>
    </row>
    <row r="545" spans="3:5" s="158" customFormat="1" hidden="1">
      <c r="C545" s="183"/>
      <c r="D545" s="183"/>
      <c r="E545" s="183"/>
    </row>
    <row r="546" spans="3:5" s="158" customFormat="1" hidden="1">
      <c r="C546" s="183"/>
      <c r="D546" s="183"/>
      <c r="E546" s="183"/>
    </row>
    <row r="547" spans="3:5" s="158" customFormat="1" hidden="1">
      <c r="C547" s="183"/>
      <c r="D547" s="183"/>
      <c r="E547" s="183"/>
    </row>
    <row r="548" spans="3:5" s="158" customFormat="1" hidden="1">
      <c r="C548" s="183"/>
      <c r="D548" s="183"/>
      <c r="E548" s="183"/>
    </row>
    <row r="549" spans="3:5" s="158" customFormat="1" hidden="1">
      <c r="C549" s="183"/>
      <c r="D549" s="183"/>
      <c r="E549" s="183"/>
    </row>
    <row r="550" spans="3:5" s="158" customFormat="1" hidden="1">
      <c r="C550" s="183"/>
      <c r="D550" s="183"/>
      <c r="E550" s="183"/>
    </row>
    <row r="551" spans="3:5" s="158" customFormat="1" hidden="1">
      <c r="C551" s="183"/>
      <c r="D551" s="183"/>
      <c r="E551" s="183"/>
    </row>
    <row r="552" spans="3:5" s="158" customFormat="1" hidden="1">
      <c r="C552" s="183"/>
      <c r="D552" s="183"/>
      <c r="E552" s="183"/>
    </row>
    <row r="553" spans="3:5" s="158" customFormat="1" hidden="1">
      <c r="C553" s="183"/>
      <c r="D553" s="183"/>
      <c r="E553" s="183"/>
    </row>
    <row r="554" spans="3:5" s="158" customFormat="1" hidden="1">
      <c r="C554" s="183"/>
      <c r="D554" s="183"/>
      <c r="E554" s="183"/>
    </row>
    <row r="555" spans="3:5" s="158" customFormat="1" hidden="1">
      <c r="C555" s="183"/>
      <c r="D555" s="183"/>
      <c r="E555" s="183"/>
    </row>
    <row r="556" spans="3:5" s="158" customFormat="1" hidden="1">
      <c r="C556" s="183"/>
      <c r="D556" s="183"/>
      <c r="E556" s="183"/>
    </row>
    <row r="557" spans="3:5" s="158" customFormat="1" hidden="1">
      <c r="C557" s="183"/>
      <c r="D557" s="183"/>
      <c r="E557" s="183"/>
    </row>
    <row r="558" spans="3:5" s="158" customFormat="1" hidden="1">
      <c r="C558" s="183"/>
      <c r="D558" s="183"/>
      <c r="E558" s="183"/>
    </row>
    <row r="559" spans="3:5" s="158" customFormat="1" hidden="1">
      <c r="C559" s="183"/>
      <c r="D559" s="183"/>
      <c r="E559" s="183"/>
    </row>
    <row r="560" spans="3:5" s="158" customFormat="1" hidden="1">
      <c r="C560" s="183"/>
      <c r="D560" s="183"/>
      <c r="E560" s="183"/>
    </row>
    <row r="561" spans="3:5" s="158" customFormat="1" hidden="1">
      <c r="C561" s="183"/>
      <c r="D561" s="183"/>
      <c r="E561" s="183"/>
    </row>
    <row r="562" spans="3:5" s="158" customFormat="1" hidden="1">
      <c r="C562" s="183"/>
      <c r="D562" s="183"/>
      <c r="E562" s="183"/>
    </row>
    <row r="563" spans="3:5" s="158" customFormat="1" hidden="1">
      <c r="C563" s="183"/>
      <c r="D563" s="183"/>
      <c r="E563" s="183"/>
    </row>
    <row r="564" spans="3:5" s="158" customFormat="1" hidden="1">
      <c r="C564" s="183"/>
      <c r="D564" s="183"/>
      <c r="E564" s="183"/>
    </row>
    <row r="565" spans="3:5" s="158" customFormat="1" hidden="1">
      <c r="C565" s="183"/>
      <c r="D565" s="183"/>
      <c r="E565" s="183"/>
    </row>
    <row r="566" spans="3:5" s="158" customFormat="1" hidden="1">
      <c r="C566" s="183"/>
      <c r="D566" s="183"/>
      <c r="E566" s="183"/>
    </row>
    <row r="567" spans="3:5" s="158" customFormat="1" hidden="1">
      <c r="C567" s="183"/>
      <c r="D567" s="183"/>
      <c r="E567" s="183"/>
    </row>
    <row r="568" spans="3:5" s="158" customFormat="1" hidden="1">
      <c r="C568" s="183"/>
      <c r="D568" s="183"/>
      <c r="E568" s="183"/>
    </row>
    <row r="569" spans="3:5" s="158" customFormat="1" hidden="1">
      <c r="C569" s="183"/>
      <c r="D569" s="183"/>
      <c r="E569" s="183"/>
    </row>
    <row r="570" spans="3:5" s="158" customFormat="1" hidden="1">
      <c r="C570" s="183"/>
      <c r="D570" s="183"/>
      <c r="E570" s="183"/>
    </row>
    <row r="571" spans="3:5" s="158" customFormat="1" hidden="1">
      <c r="C571" s="183"/>
      <c r="D571" s="183"/>
      <c r="E571" s="183"/>
    </row>
    <row r="572" spans="3:5" s="158" customFormat="1" hidden="1">
      <c r="C572" s="183"/>
      <c r="D572" s="183"/>
      <c r="E572" s="183"/>
    </row>
    <row r="573" spans="3:5" s="158" customFormat="1" hidden="1">
      <c r="C573" s="183"/>
      <c r="D573" s="183"/>
      <c r="E573" s="183"/>
    </row>
    <row r="574" spans="3:5" s="158" customFormat="1" hidden="1">
      <c r="C574" s="183"/>
      <c r="D574" s="183"/>
      <c r="E574" s="183"/>
    </row>
    <row r="575" spans="3:5" s="158" customFormat="1" hidden="1">
      <c r="C575" s="183"/>
      <c r="D575" s="183"/>
      <c r="E575" s="183"/>
    </row>
    <row r="576" spans="3:5" s="158" customFormat="1" hidden="1">
      <c r="C576" s="183"/>
      <c r="D576" s="183"/>
      <c r="E576" s="183"/>
    </row>
    <row r="577" spans="3:5" s="158" customFormat="1" hidden="1">
      <c r="C577" s="183"/>
      <c r="D577" s="183"/>
      <c r="E577" s="183"/>
    </row>
    <row r="578" spans="3:5" s="158" customFormat="1" hidden="1">
      <c r="C578" s="183"/>
      <c r="D578" s="183"/>
      <c r="E578" s="183"/>
    </row>
    <row r="579" spans="3:5" s="158" customFormat="1" hidden="1">
      <c r="C579" s="183"/>
      <c r="D579" s="183"/>
      <c r="E579" s="183"/>
    </row>
    <row r="580" spans="3:5" s="158" customFormat="1" hidden="1">
      <c r="C580" s="183"/>
      <c r="D580" s="183"/>
      <c r="E580" s="183"/>
    </row>
    <row r="581" spans="3:5" s="158" customFormat="1" hidden="1">
      <c r="C581" s="183"/>
      <c r="D581" s="183"/>
      <c r="E581" s="183"/>
    </row>
    <row r="582" spans="3:5" s="158" customFormat="1" hidden="1">
      <c r="C582" s="183"/>
      <c r="D582" s="183"/>
      <c r="E582" s="183"/>
    </row>
    <row r="583" spans="3:5" s="158" customFormat="1" hidden="1">
      <c r="C583" s="183"/>
      <c r="D583" s="183"/>
      <c r="E583" s="183"/>
    </row>
    <row r="584" spans="3:5" s="158" customFormat="1" hidden="1">
      <c r="C584" s="183"/>
      <c r="D584" s="183"/>
      <c r="E584" s="183"/>
    </row>
    <row r="585" spans="3:5" s="158" customFormat="1" hidden="1">
      <c r="C585" s="183"/>
      <c r="D585" s="183"/>
      <c r="E585" s="183"/>
    </row>
    <row r="586" spans="3:5" s="158" customFormat="1" hidden="1">
      <c r="C586" s="183"/>
      <c r="D586" s="183"/>
      <c r="E586" s="183"/>
    </row>
    <row r="587" spans="3:5" s="158" customFormat="1" hidden="1">
      <c r="C587" s="183"/>
      <c r="D587" s="183"/>
      <c r="E587" s="183"/>
    </row>
    <row r="588" spans="3:5" s="158" customFormat="1" hidden="1">
      <c r="C588" s="183"/>
      <c r="D588" s="183"/>
      <c r="E588" s="183"/>
    </row>
    <row r="589" spans="3:5" s="158" customFormat="1" hidden="1">
      <c r="C589" s="183"/>
      <c r="D589" s="183"/>
      <c r="E589" s="183"/>
    </row>
    <row r="590" spans="3:5" s="158" customFormat="1" hidden="1">
      <c r="C590" s="183"/>
      <c r="D590" s="183"/>
      <c r="E590" s="183"/>
    </row>
    <row r="591" spans="3:5" s="158" customFormat="1" hidden="1">
      <c r="C591" s="183"/>
      <c r="D591" s="183"/>
      <c r="E591" s="183"/>
    </row>
    <row r="592" spans="3:5" s="158" customFormat="1" hidden="1">
      <c r="C592" s="183"/>
      <c r="D592" s="183"/>
      <c r="E592" s="183"/>
    </row>
    <row r="593" spans="3:5" s="158" customFormat="1" hidden="1">
      <c r="C593" s="183"/>
      <c r="D593" s="183"/>
      <c r="E593" s="183"/>
    </row>
    <row r="594" spans="3:5" s="158" customFormat="1" hidden="1">
      <c r="C594" s="183"/>
      <c r="D594" s="183"/>
      <c r="E594" s="183"/>
    </row>
    <row r="595" spans="3:5" s="158" customFormat="1" hidden="1">
      <c r="C595" s="183"/>
      <c r="D595" s="183"/>
      <c r="E595" s="183"/>
    </row>
    <row r="596" spans="3:5" s="158" customFormat="1" hidden="1">
      <c r="C596" s="183"/>
      <c r="D596" s="183"/>
      <c r="E596" s="183"/>
    </row>
    <row r="597" spans="3:5" s="158" customFormat="1" hidden="1">
      <c r="C597" s="183"/>
      <c r="D597" s="183"/>
      <c r="E597" s="183"/>
    </row>
    <row r="598" spans="3:5" s="158" customFormat="1" hidden="1">
      <c r="C598" s="183"/>
      <c r="D598" s="183"/>
      <c r="E598" s="183"/>
    </row>
    <row r="599" spans="3:5" s="158" customFormat="1" hidden="1">
      <c r="C599" s="183"/>
      <c r="D599" s="183"/>
      <c r="E599" s="183"/>
    </row>
    <row r="600" spans="3:5" s="158" customFormat="1" hidden="1">
      <c r="C600" s="183"/>
      <c r="D600" s="183"/>
      <c r="E600" s="183"/>
    </row>
    <row r="601" spans="3:5" s="158" customFormat="1" hidden="1">
      <c r="C601" s="183"/>
      <c r="D601" s="183"/>
      <c r="E601" s="183"/>
    </row>
    <row r="602" spans="3:5" s="158" customFormat="1" hidden="1">
      <c r="C602" s="183"/>
      <c r="D602" s="183"/>
      <c r="E602" s="183"/>
    </row>
    <row r="603" spans="3:5" s="158" customFormat="1" hidden="1">
      <c r="C603" s="183"/>
      <c r="D603" s="183"/>
      <c r="E603" s="183"/>
    </row>
    <row r="604" spans="3:5" s="158" customFormat="1" hidden="1">
      <c r="C604" s="183"/>
      <c r="D604" s="183"/>
      <c r="E604" s="183"/>
    </row>
    <row r="605" spans="3:5" s="158" customFormat="1" hidden="1">
      <c r="C605" s="183"/>
      <c r="D605" s="183"/>
      <c r="E605" s="183"/>
    </row>
    <row r="606" spans="3:5" s="158" customFormat="1" hidden="1">
      <c r="C606" s="183"/>
      <c r="D606" s="183"/>
      <c r="E606" s="183"/>
    </row>
    <row r="607" spans="3:5" s="158" customFormat="1" hidden="1">
      <c r="C607" s="183"/>
      <c r="D607" s="183"/>
      <c r="E607" s="183"/>
    </row>
    <row r="608" spans="3:5" s="158" customFormat="1" hidden="1">
      <c r="C608" s="183"/>
      <c r="D608" s="183"/>
      <c r="E608" s="183"/>
    </row>
    <row r="609" spans="3:5" s="158" customFormat="1" hidden="1">
      <c r="C609" s="183"/>
      <c r="D609" s="183"/>
      <c r="E609" s="183"/>
    </row>
    <row r="610" spans="3:5" s="158" customFormat="1" hidden="1">
      <c r="C610" s="183"/>
      <c r="D610" s="183"/>
      <c r="E610" s="183"/>
    </row>
    <row r="611" spans="3:5" s="158" customFormat="1" hidden="1">
      <c r="C611" s="183"/>
      <c r="D611" s="183"/>
      <c r="E611" s="183"/>
    </row>
    <row r="612" spans="3:5" s="158" customFormat="1" hidden="1">
      <c r="C612" s="183"/>
      <c r="D612" s="183"/>
      <c r="E612" s="183"/>
    </row>
    <row r="613" spans="3:5" s="158" customFormat="1" hidden="1">
      <c r="C613" s="183"/>
      <c r="D613" s="183"/>
      <c r="E613" s="183"/>
    </row>
    <row r="614" spans="3:5" s="158" customFormat="1" hidden="1">
      <c r="C614" s="183"/>
      <c r="D614" s="183"/>
      <c r="E614" s="183"/>
    </row>
    <row r="615" spans="3:5" s="158" customFormat="1" hidden="1">
      <c r="C615" s="183"/>
      <c r="D615" s="183"/>
      <c r="E615" s="183"/>
    </row>
    <row r="616" spans="3:5" s="158" customFormat="1" hidden="1">
      <c r="C616" s="183"/>
      <c r="D616" s="183"/>
      <c r="E616" s="183"/>
    </row>
    <row r="617" spans="3:5" s="158" customFormat="1" hidden="1">
      <c r="C617" s="183"/>
      <c r="D617" s="183"/>
      <c r="E617" s="183"/>
    </row>
    <row r="618" spans="3:5" s="158" customFormat="1" hidden="1">
      <c r="C618" s="183"/>
      <c r="D618" s="183"/>
      <c r="E618" s="183"/>
    </row>
    <row r="619" spans="3:5" s="158" customFormat="1" hidden="1">
      <c r="C619" s="183"/>
      <c r="D619" s="183"/>
      <c r="E619" s="183"/>
    </row>
    <row r="620" spans="3:5" s="158" customFormat="1" hidden="1">
      <c r="C620" s="183"/>
      <c r="D620" s="183"/>
      <c r="E620" s="183"/>
    </row>
    <row r="621" spans="3:5" s="158" customFormat="1" hidden="1">
      <c r="C621" s="183"/>
      <c r="D621" s="183"/>
      <c r="E621" s="183"/>
    </row>
    <row r="622" spans="3:5" s="158" customFormat="1" hidden="1">
      <c r="C622" s="183"/>
      <c r="D622" s="183"/>
      <c r="E622" s="183"/>
    </row>
    <row r="623" spans="3:5" s="158" customFormat="1" hidden="1">
      <c r="C623" s="183"/>
      <c r="D623" s="183"/>
      <c r="E623" s="183"/>
    </row>
    <row r="624" spans="3:5" s="158" customFormat="1" hidden="1">
      <c r="C624" s="183"/>
      <c r="D624" s="183"/>
      <c r="E624" s="183"/>
    </row>
    <row r="625" spans="3:5" s="158" customFormat="1" hidden="1">
      <c r="C625" s="183"/>
      <c r="D625" s="183"/>
      <c r="E625" s="183"/>
    </row>
    <row r="626" spans="3:5" s="158" customFormat="1" hidden="1">
      <c r="C626" s="183"/>
      <c r="D626" s="183"/>
      <c r="E626" s="183"/>
    </row>
    <row r="627" spans="3:5" s="158" customFormat="1" hidden="1">
      <c r="C627" s="183"/>
      <c r="D627" s="183"/>
      <c r="E627" s="183"/>
    </row>
    <row r="628" spans="3:5" s="158" customFormat="1" hidden="1">
      <c r="C628" s="183"/>
      <c r="D628" s="183"/>
      <c r="E628" s="183"/>
    </row>
    <row r="629" spans="3:5" s="158" customFormat="1" hidden="1">
      <c r="C629" s="183"/>
      <c r="D629" s="183"/>
      <c r="E629" s="183"/>
    </row>
    <row r="630" spans="3:5" s="158" customFormat="1" hidden="1">
      <c r="C630" s="183"/>
      <c r="D630" s="183"/>
      <c r="E630" s="183"/>
    </row>
    <row r="631" spans="3:5" s="158" customFormat="1" hidden="1">
      <c r="C631" s="183"/>
      <c r="D631" s="183"/>
      <c r="E631" s="183"/>
    </row>
    <row r="632" spans="3:5" s="158" customFormat="1" hidden="1">
      <c r="C632" s="183"/>
      <c r="D632" s="183"/>
      <c r="E632" s="183"/>
    </row>
    <row r="633" spans="3:5" s="158" customFormat="1" hidden="1">
      <c r="C633" s="183"/>
      <c r="D633" s="183"/>
      <c r="E633" s="183"/>
    </row>
    <row r="634" spans="3:5" s="158" customFormat="1" hidden="1">
      <c r="C634" s="183"/>
      <c r="D634" s="183"/>
      <c r="E634" s="183"/>
    </row>
    <row r="635" spans="3:5" s="158" customFormat="1" hidden="1">
      <c r="C635" s="183"/>
      <c r="D635" s="183"/>
      <c r="E635" s="183"/>
    </row>
    <row r="636" spans="3:5" s="158" customFormat="1" hidden="1">
      <c r="C636" s="183"/>
      <c r="D636" s="183"/>
      <c r="E636" s="183"/>
    </row>
    <row r="637" spans="3:5" s="158" customFormat="1" hidden="1">
      <c r="C637" s="183"/>
      <c r="D637" s="183"/>
      <c r="E637" s="183"/>
    </row>
    <row r="638" spans="3:5" s="158" customFormat="1" hidden="1">
      <c r="C638" s="183"/>
      <c r="D638" s="183"/>
      <c r="E638" s="183"/>
    </row>
    <row r="639" spans="3:5" s="158" customFormat="1" hidden="1">
      <c r="C639" s="183"/>
      <c r="D639" s="183"/>
      <c r="E639" s="183"/>
    </row>
    <row r="640" spans="3:5" s="158" customFormat="1" hidden="1">
      <c r="C640" s="183"/>
      <c r="D640" s="183"/>
      <c r="E640" s="183"/>
    </row>
    <row r="641" spans="3:5" s="158" customFormat="1" hidden="1">
      <c r="C641" s="183"/>
      <c r="D641" s="183"/>
      <c r="E641" s="183"/>
    </row>
    <row r="642" spans="3:5" s="158" customFormat="1" hidden="1">
      <c r="C642" s="183"/>
      <c r="D642" s="183"/>
      <c r="E642" s="183"/>
    </row>
    <row r="643" spans="3:5" s="158" customFormat="1" hidden="1">
      <c r="C643" s="183"/>
      <c r="D643" s="183"/>
      <c r="E643" s="183"/>
    </row>
    <row r="644" spans="3:5" s="158" customFormat="1" hidden="1">
      <c r="C644" s="183"/>
      <c r="D644" s="183"/>
      <c r="E644" s="183"/>
    </row>
    <row r="645" spans="3:5" s="158" customFormat="1" hidden="1">
      <c r="C645" s="183"/>
      <c r="D645" s="183"/>
      <c r="E645" s="183"/>
    </row>
    <row r="646" spans="3:5" s="158" customFormat="1" hidden="1">
      <c r="C646" s="183"/>
      <c r="D646" s="183"/>
      <c r="E646" s="183"/>
    </row>
    <row r="647" spans="3:5" s="158" customFormat="1" hidden="1">
      <c r="C647" s="183"/>
      <c r="D647" s="183"/>
      <c r="E647" s="183"/>
    </row>
    <row r="648" spans="3:5" s="158" customFormat="1" hidden="1">
      <c r="C648" s="183"/>
      <c r="D648" s="183"/>
      <c r="E648" s="183"/>
    </row>
    <row r="649" spans="3:5" s="158" customFormat="1" hidden="1">
      <c r="C649" s="183"/>
      <c r="D649" s="183"/>
      <c r="E649" s="183"/>
    </row>
    <row r="650" spans="3:5" s="158" customFormat="1" hidden="1">
      <c r="C650" s="183"/>
      <c r="D650" s="183"/>
      <c r="E650" s="183"/>
    </row>
    <row r="651" spans="3:5" s="158" customFormat="1" hidden="1">
      <c r="C651" s="183"/>
      <c r="D651" s="183"/>
      <c r="E651" s="183"/>
    </row>
    <row r="652" spans="3:5" s="158" customFormat="1" hidden="1">
      <c r="C652" s="183"/>
      <c r="D652" s="183"/>
      <c r="E652" s="183"/>
    </row>
    <row r="653" spans="3:5" s="158" customFormat="1" hidden="1">
      <c r="C653" s="183"/>
      <c r="D653" s="183"/>
      <c r="E653" s="183"/>
    </row>
    <row r="654" spans="3:5" s="158" customFormat="1" hidden="1">
      <c r="C654" s="183"/>
      <c r="D654" s="183"/>
      <c r="E654" s="183"/>
    </row>
    <row r="655" spans="3:5" s="158" customFormat="1" hidden="1">
      <c r="C655" s="183"/>
      <c r="D655" s="183"/>
      <c r="E655" s="183"/>
    </row>
    <row r="656" spans="3:5" s="158" customFormat="1" hidden="1">
      <c r="C656" s="183"/>
      <c r="D656" s="183"/>
      <c r="E656" s="183"/>
    </row>
    <row r="657" spans="3:5" s="158" customFormat="1" hidden="1">
      <c r="C657" s="183"/>
      <c r="D657" s="183"/>
      <c r="E657" s="183"/>
    </row>
    <row r="658" spans="3:5" s="158" customFormat="1" hidden="1">
      <c r="C658" s="183"/>
      <c r="D658" s="183"/>
      <c r="E658" s="183"/>
    </row>
    <row r="659" spans="3:5" s="158" customFormat="1" hidden="1">
      <c r="C659" s="183"/>
      <c r="D659" s="183"/>
      <c r="E659" s="183"/>
    </row>
    <row r="660" spans="3:5" s="158" customFormat="1" hidden="1">
      <c r="C660" s="183"/>
      <c r="D660" s="183"/>
      <c r="E660" s="183"/>
    </row>
    <row r="661" spans="3:5" s="158" customFormat="1" hidden="1">
      <c r="C661" s="183"/>
      <c r="D661" s="183"/>
      <c r="E661" s="183"/>
    </row>
    <row r="662" spans="3:5" s="158" customFormat="1" hidden="1">
      <c r="C662" s="183"/>
      <c r="D662" s="183"/>
      <c r="E662" s="183"/>
    </row>
    <row r="663" spans="3:5" s="158" customFormat="1" hidden="1">
      <c r="C663" s="183"/>
      <c r="D663" s="183"/>
      <c r="E663" s="183"/>
    </row>
    <row r="664" spans="3:5" s="158" customFormat="1" hidden="1">
      <c r="C664" s="183"/>
      <c r="D664" s="183"/>
      <c r="E664" s="183"/>
    </row>
    <row r="665" spans="3:5" s="158" customFormat="1" hidden="1">
      <c r="C665" s="183"/>
      <c r="D665" s="183"/>
      <c r="E665" s="183"/>
    </row>
    <row r="666" spans="3:5" s="158" customFormat="1" hidden="1">
      <c r="C666" s="183"/>
      <c r="D666" s="183"/>
      <c r="E666" s="183"/>
    </row>
    <row r="667" spans="3:5" s="158" customFormat="1" hidden="1">
      <c r="C667" s="183"/>
      <c r="D667" s="183"/>
      <c r="E667" s="183"/>
    </row>
    <row r="668" spans="3:5" s="158" customFormat="1" hidden="1">
      <c r="C668" s="183"/>
      <c r="D668" s="183"/>
      <c r="E668" s="183"/>
    </row>
    <row r="669" spans="3:5" s="158" customFormat="1" hidden="1">
      <c r="C669" s="183"/>
      <c r="D669" s="183"/>
      <c r="E669" s="183"/>
    </row>
    <row r="670" spans="3:5" s="158" customFormat="1" hidden="1">
      <c r="C670" s="183"/>
      <c r="D670" s="183"/>
      <c r="E670" s="183"/>
    </row>
    <row r="671" spans="3:5" s="158" customFormat="1" hidden="1">
      <c r="C671" s="183"/>
      <c r="D671" s="183"/>
      <c r="E671" s="183"/>
    </row>
    <row r="672" spans="3:5" s="158" customFormat="1" hidden="1">
      <c r="C672" s="183"/>
      <c r="D672" s="183"/>
      <c r="E672" s="183"/>
    </row>
    <row r="673" spans="3:5" s="158" customFormat="1" hidden="1">
      <c r="C673" s="183"/>
      <c r="D673" s="183"/>
      <c r="E673" s="183"/>
    </row>
    <row r="674" spans="3:5" s="158" customFormat="1" hidden="1">
      <c r="C674" s="183"/>
      <c r="D674" s="183"/>
      <c r="E674" s="183"/>
    </row>
    <row r="675" spans="3:5" s="158" customFormat="1" hidden="1">
      <c r="C675" s="183"/>
      <c r="D675" s="183"/>
      <c r="E675" s="183"/>
    </row>
    <row r="676" spans="3:5" s="158" customFormat="1" hidden="1">
      <c r="C676" s="183"/>
      <c r="D676" s="183"/>
      <c r="E676" s="183"/>
    </row>
    <row r="677" spans="3:5" s="158" customFormat="1" hidden="1">
      <c r="C677" s="183"/>
      <c r="D677" s="183"/>
      <c r="E677" s="183"/>
    </row>
    <row r="678" spans="3:5" s="158" customFormat="1" hidden="1">
      <c r="C678" s="183"/>
      <c r="D678" s="183"/>
      <c r="E678" s="183"/>
    </row>
    <row r="679" spans="3:5" s="158" customFormat="1" hidden="1">
      <c r="C679" s="183"/>
      <c r="D679" s="183"/>
      <c r="E679" s="183"/>
    </row>
    <row r="680" spans="3:5" s="158" customFormat="1" hidden="1">
      <c r="C680" s="183"/>
      <c r="D680" s="183"/>
      <c r="E680" s="183"/>
    </row>
    <row r="681" spans="3:5" s="158" customFormat="1" hidden="1">
      <c r="C681" s="183"/>
      <c r="D681" s="183"/>
      <c r="E681" s="183"/>
    </row>
    <row r="682" spans="3:5" s="158" customFormat="1" hidden="1">
      <c r="C682" s="183"/>
      <c r="D682" s="183"/>
      <c r="E682" s="183"/>
    </row>
    <row r="683" spans="3:5" s="158" customFormat="1" hidden="1">
      <c r="C683" s="183"/>
      <c r="D683" s="183"/>
      <c r="E683" s="183"/>
    </row>
    <row r="684" spans="3:5" s="158" customFormat="1" hidden="1">
      <c r="C684" s="183"/>
      <c r="D684" s="183"/>
      <c r="E684" s="183"/>
    </row>
    <row r="685" spans="3:5" s="158" customFormat="1" hidden="1">
      <c r="C685" s="183"/>
      <c r="D685" s="183"/>
      <c r="E685" s="183"/>
    </row>
    <row r="686" spans="3:5" s="158" customFormat="1" hidden="1">
      <c r="C686" s="183"/>
      <c r="D686" s="183"/>
      <c r="E686" s="183"/>
    </row>
    <row r="687" spans="3:5" s="158" customFormat="1" hidden="1">
      <c r="C687" s="183"/>
      <c r="D687" s="183"/>
      <c r="E687" s="183"/>
    </row>
    <row r="688" spans="3:5" s="158" customFormat="1" hidden="1">
      <c r="C688" s="183"/>
      <c r="D688" s="183"/>
      <c r="E688" s="183"/>
    </row>
    <row r="689" spans="3:5" s="158" customFormat="1" hidden="1">
      <c r="C689" s="183"/>
      <c r="D689" s="183"/>
      <c r="E689" s="183"/>
    </row>
    <row r="690" spans="3:5" s="158" customFormat="1" hidden="1">
      <c r="C690" s="183"/>
      <c r="D690" s="183"/>
      <c r="E690" s="183"/>
    </row>
    <row r="691" spans="3:5" s="158" customFormat="1" hidden="1">
      <c r="C691" s="183"/>
      <c r="D691" s="183"/>
      <c r="E691" s="183"/>
    </row>
    <row r="692" spans="3:5" s="158" customFormat="1" hidden="1">
      <c r="C692" s="183"/>
      <c r="D692" s="183"/>
      <c r="E692" s="183"/>
    </row>
    <row r="693" spans="3:5" s="158" customFormat="1" hidden="1">
      <c r="C693" s="183"/>
      <c r="D693" s="183"/>
      <c r="E693" s="183"/>
    </row>
    <row r="694" spans="3:5" s="158" customFormat="1" hidden="1">
      <c r="C694" s="183"/>
      <c r="D694" s="183"/>
      <c r="E694" s="183"/>
    </row>
    <row r="695" spans="3:5" s="158" customFormat="1" hidden="1">
      <c r="C695" s="183"/>
      <c r="D695" s="183"/>
      <c r="E695" s="183"/>
    </row>
    <row r="696" spans="3:5" s="158" customFormat="1" hidden="1">
      <c r="C696" s="183"/>
      <c r="D696" s="183"/>
      <c r="E696" s="183"/>
    </row>
    <row r="697" spans="3:5" s="158" customFormat="1" hidden="1">
      <c r="C697" s="183"/>
      <c r="D697" s="183"/>
      <c r="E697" s="183"/>
    </row>
    <row r="698" spans="3:5" s="158" customFormat="1" hidden="1">
      <c r="C698" s="183"/>
      <c r="D698" s="183"/>
      <c r="E698" s="183"/>
    </row>
    <row r="699" spans="3:5" s="158" customFormat="1" hidden="1">
      <c r="C699" s="183"/>
      <c r="D699" s="183"/>
      <c r="E699" s="183"/>
    </row>
    <row r="700" spans="3:5" s="158" customFormat="1" hidden="1">
      <c r="C700" s="183"/>
      <c r="D700" s="183"/>
      <c r="E700" s="183"/>
    </row>
    <row r="701" spans="3:5" s="158" customFormat="1" hidden="1">
      <c r="C701" s="183"/>
      <c r="D701" s="183"/>
      <c r="E701" s="183"/>
    </row>
    <row r="702" spans="3:5" s="158" customFormat="1" hidden="1">
      <c r="C702" s="183"/>
      <c r="D702" s="183"/>
      <c r="E702" s="183"/>
    </row>
    <row r="703" spans="3:5" s="158" customFormat="1" hidden="1">
      <c r="C703" s="183"/>
      <c r="D703" s="183"/>
      <c r="E703" s="183"/>
    </row>
    <row r="704" spans="3:5" s="158" customFormat="1" hidden="1">
      <c r="C704" s="183"/>
      <c r="D704" s="183"/>
      <c r="E704" s="183"/>
    </row>
    <row r="705" spans="3:5" s="158" customFormat="1" hidden="1">
      <c r="C705" s="183"/>
      <c r="D705" s="183"/>
      <c r="E705" s="183"/>
    </row>
    <row r="706" spans="3:5" s="158" customFormat="1" hidden="1">
      <c r="C706" s="183"/>
      <c r="D706" s="183"/>
      <c r="E706" s="183"/>
    </row>
    <row r="707" spans="3:5" s="158" customFormat="1" hidden="1">
      <c r="C707" s="183"/>
      <c r="D707" s="183"/>
      <c r="E707" s="183"/>
    </row>
    <row r="708" spans="3:5" s="158" customFormat="1" hidden="1">
      <c r="C708" s="183"/>
      <c r="D708" s="183"/>
      <c r="E708" s="183"/>
    </row>
    <row r="709" spans="3:5" s="158" customFormat="1" hidden="1">
      <c r="C709" s="183"/>
      <c r="D709" s="183"/>
      <c r="E709" s="183"/>
    </row>
    <row r="710" spans="3:5" s="158" customFormat="1" hidden="1">
      <c r="C710" s="183"/>
      <c r="D710" s="183"/>
      <c r="E710" s="183"/>
    </row>
    <row r="711" spans="3:5" s="158" customFormat="1" hidden="1">
      <c r="C711" s="183"/>
      <c r="D711" s="183"/>
      <c r="E711" s="183"/>
    </row>
    <row r="712" spans="3:5" s="158" customFormat="1" hidden="1">
      <c r="C712" s="183"/>
      <c r="D712" s="183"/>
      <c r="E712" s="183"/>
    </row>
    <row r="713" spans="3:5" s="158" customFormat="1" hidden="1">
      <c r="C713" s="183"/>
      <c r="D713" s="183"/>
      <c r="E713" s="183"/>
    </row>
    <row r="714" spans="3:5" s="158" customFormat="1" hidden="1">
      <c r="C714" s="183"/>
      <c r="D714" s="183"/>
      <c r="E714" s="183"/>
    </row>
    <row r="715" spans="3:5" s="158" customFormat="1" hidden="1">
      <c r="C715" s="183"/>
      <c r="D715" s="183"/>
      <c r="E715" s="183"/>
    </row>
    <row r="716" spans="3:5" s="158" customFormat="1" hidden="1">
      <c r="C716" s="183"/>
      <c r="D716" s="183"/>
      <c r="E716" s="183"/>
    </row>
    <row r="717" spans="3:5" s="158" customFormat="1" hidden="1">
      <c r="C717" s="183"/>
      <c r="D717" s="183"/>
      <c r="E717" s="183"/>
    </row>
    <row r="718" spans="3:5" s="158" customFormat="1" hidden="1">
      <c r="C718" s="183"/>
      <c r="D718" s="183"/>
      <c r="E718" s="183"/>
    </row>
    <row r="719" spans="3:5" s="158" customFormat="1" hidden="1">
      <c r="C719" s="183"/>
      <c r="D719" s="183"/>
      <c r="E719" s="183"/>
    </row>
    <row r="720" spans="3:5" s="158" customFormat="1" hidden="1">
      <c r="C720" s="183"/>
      <c r="D720" s="183"/>
      <c r="E720" s="183"/>
    </row>
    <row r="721" spans="3:5" s="158" customFormat="1" hidden="1">
      <c r="C721" s="183"/>
      <c r="D721" s="183"/>
      <c r="E721" s="183"/>
    </row>
    <row r="722" spans="3:5" s="158" customFormat="1" hidden="1">
      <c r="C722" s="183"/>
      <c r="D722" s="183"/>
      <c r="E722" s="183"/>
    </row>
    <row r="723" spans="3:5" s="158" customFormat="1" hidden="1">
      <c r="C723" s="183"/>
      <c r="D723" s="183"/>
      <c r="E723" s="183"/>
    </row>
    <row r="724" spans="3:5" s="158" customFormat="1" hidden="1">
      <c r="C724" s="183"/>
      <c r="D724" s="183"/>
      <c r="E724" s="183"/>
    </row>
    <row r="725" spans="3:5" s="158" customFormat="1" hidden="1">
      <c r="C725" s="183"/>
      <c r="D725" s="183"/>
      <c r="E725" s="183"/>
    </row>
    <row r="726" spans="3:5" s="158" customFormat="1" hidden="1">
      <c r="C726" s="183"/>
      <c r="D726" s="183"/>
      <c r="E726" s="183"/>
    </row>
    <row r="727" spans="3:5" s="158" customFormat="1" hidden="1">
      <c r="C727" s="183"/>
      <c r="D727" s="183"/>
      <c r="E727" s="183"/>
    </row>
    <row r="728" spans="3:5" s="158" customFormat="1" hidden="1">
      <c r="C728" s="183"/>
      <c r="D728" s="183"/>
      <c r="E728" s="183"/>
    </row>
    <row r="729" spans="3:5" s="158" customFormat="1" hidden="1">
      <c r="C729" s="183"/>
      <c r="D729" s="183"/>
      <c r="E729" s="183"/>
    </row>
    <row r="730" spans="3:5" s="158" customFormat="1" hidden="1">
      <c r="C730" s="183"/>
      <c r="D730" s="183"/>
      <c r="E730" s="183"/>
    </row>
    <row r="731" spans="3:5" s="158" customFormat="1" hidden="1">
      <c r="C731" s="183"/>
      <c r="D731" s="183"/>
      <c r="E731" s="183"/>
    </row>
    <row r="732" spans="3:5" s="158" customFormat="1" hidden="1">
      <c r="C732" s="183"/>
      <c r="D732" s="183"/>
      <c r="E732" s="183"/>
    </row>
    <row r="733" spans="3:5" s="158" customFormat="1" hidden="1">
      <c r="C733" s="183"/>
      <c r="D733" s="183"/>
      <c r="E733" s="183"/>
    </row>
    <row r="734" spans="3:5" s="158" customFormat="1" hidden="1">
      <c r="C734" s="183"/>
      <c r="D734" s="183"/>
      <c r="E734" s="183"/>
    </row>
    <row r="735" spans="3:5" s="158" customFormat="1" hidden="1">
      <c r="C735" s="183"/>
      <c r="D735" s="183"/>
      <c r="E735" s="183"/>
    </row>
    <row r="736" spans="3:5" s="158" customFormat="1" hidden="1">
      <c r="C736" s="183"/>
      <c r="D736" s="183"/>
      <c r="E736" s="183"/>
    </row>
    <row r="737" spans="3:5" s="158" customFormat="1" hidden="1">
      <c r="C737" s="183"/>
      <c r="D737" s="183"/>
      <c r="E737" s="183"/>
    </row>
    <row r="738" spans="3:5" s="158" customFormat="1" hidden="1">
      <c r="C738" s="183"/>
      <c r="D738" s="183"/>
      <c r="E738" s="183"/>
    </row>
    <row r="739" spans="3:5" s="158" customFormat="1" hidden="1">
      <c r="C739" s="183"/>
      <c r="D739" s="183"/>
      <c r="E739" s="183"/>
    </row>
    <row r="740" spans="3:5" s="158" customFormat="1" hidden="1">
      <c r="C740" s="183"/>
      <c r="D740" s="183"/>
      <c r="E740" s="183"/>
    </row>
    <row r="741" spans="3:5" s="158" customFormat="1" hidden="1">
      <c r="C741" s="183"/>
      <c r="D741" s="183"/>
      <c r="E741" s="183"/>
    </row>
    <row r="742" spans="3:5" s="158" customFormat="1" hidden="1">
      <c r="C742" s="183"/>
      <c r="D742" s="183"/>
      <c r="E742" s="183"/>
    </row>
    <row r="743" spans="3:5" s="158" customFormat="1" hidden="1">
      <c r="C743" s="183"/>
      <c r="D743" s="183"/>
      <c r="E743" s="183"/>
    </row>
    <row r="744" spans="3:5" s="158" customFormat="1" hidden="1">
      <c r="C744" s="183"/>
      <c r="D744" s="183"/>
      <c r="E744" s="183"/>
    </row>
    <row r="745" spans="3:5" s="158" customFormat="1" hidden="1">
      <c r="C745" s="183"/>
      <c r="D745" s="183"/>
      <c r="E745" s="183"/>
    </row>
    <row r="746" spans="3:5" s="158" customFormat="1" hidden="1">
      <c r="C746" s="183"/>
      <c r="D746" s="183"/>
      <c r="E746" s="183"/>
    </row>
    <row r="747" spans="3:5" s="158" customFormat="1" hidden="1">
      <c r="C747" s="183"/>
      <c r="D747" s="183"/>
      <c r="E747" s="183"/>
    </row>
    <row r="748" spans="3:5" s="158" customFormat="1" hidden="1">
      <c r="C748" s="183"/>
      <c r="D748" s="183"/>
      <c r="E748" s="183"/>
    </row>
    <row r="749" spans="3:5" s="158" customFormat="1" hidden="1">
      <c r="C749" s="183"/>
      <c r="D749" s="183"/>
      <c r="E749" s="183"/>
    </row>
    <row r="750" spans="3:5" s="158" customFormat="1" hidden="1">
      <c r="C750" s="183"/>
      <c r="D750" s="183"/>
      <c r="E750" s="183"/>
    </row>
    <row r="751" spans="3:5" s="158" customFormat="1" hidden="1">
      <c r="C751" s="183"/>
      <c r="D751" s="183"/>
      <c r="E751" s="183"/>
    </row>
    <row r="752" spans="3:5" s="158" customFormat="1" hidden="1">
      <c r="C752" s="183"/>
      <c r="D752" s="183"/>
      <c r="E752" s="183"/>
    </row>
    <row r="753" spans="3:5" s="158" customFormat="1" hidden="1">
      <c r="C753" s="183"/>
      <c r="D753" s="183"/>
      <c r="E753" s="183"/>
    </row>
    <row r="754" spans="3:5" s="158" customFormat="1" hidden="1">
      <c r="C754" s="183"/>
      <c r="D754" s="183"/>
      <c r="E754" s="183"/>
    </row>
    <row r="755" spans="3:5" s="158" customFormat="1" hidden="1">
      <c r="C755" s="183"/>
      <c r="D755" s="183"/>
      <c r="E755" s="183"/>
    </row>
    <row r="756" spans="3:5" s="158" customFormat="1" hidden="1">
      <c r="C756" s="183"/>
      <c r="D756" s="183"/>
      <c r="E756" s="183"/>
    </row>
    <row r="757" spans="3:5" s="158" customFormat="1" hidden="1">
      <c r="C757" s="183"/>
      <c r="D757" s="183"/>
      <c r="E757" s="183"/>
    </row>
    <row r="758" spans="3:5" s="158" customFormat="1" hidden="1">
      <c r="C758" s="183"/>
      <c r="D758" s="183"/>
      <c r="E758" s="183"/>
    </row>
    <row r="759" spans="3:5" s="158" customFormat="1" hidden="1">
      <c r="C759" s="183"/>
      <c r="D759" s="183"/>
      <c r="E759" s="183"/>
    </row>
    <row r="760" spans="3:5" s="158" customFormat="1" hidden="1">
      <c r="C760" s="183"/>
      <c r="D760" s="183"/>
      <c r="E760" s="183"/>
    </row>
    <row r="761" spans="3:5" s="158" customFormat="1" hidden="1">
      <c r="C761" s="183"/>
      <c r="D761" s="183"/>
      <c r="E761" s="183"/>
    </row>
    <row r="762" spans="3:5" s="158" customFormat="1" hidden="1">
      <c r="C762" s="183"/>
      <c r="D762" s="183"/>
      <c r="E762" s="183"/>
    </row>
    <row r="763" spans="3:5" s="158" customFormat="1" hidden="1">
      <c r="C763" s="183"/>
      <c r="D763" s="183"/>
      <c r="E763" s="183"/>
    </row>
    <row r="764" spans="3:5" s="158" customFormat="1" hidden="1">
      <c r="C764" s="183"/>
      <c r="D764" s="183"/>
      <c r="E764" s="183"/>
    </row>
    <row r="765" spans="3:5" s="158" customFormat="1" hidden="1">
      <c r="C765" s="183"/>
      <c r="D765" s="183"/>
      <c r="E765" s="183"/>
    </row>
    <row r="766" spans="3:5" s="158" customFormat="1" hidden="1">
      <c r="C766" s="183"/>
      <c r="D766" s="183"/>
      <c r="E766" s="183"/>
    </row>
    <row r="767" spans="3:5" s="158" customFormat="1" hidden="1">
      <c r="C767" s="183"/>
      <c r="D767" s="183"/>
      <c r="E767" s="183"/>
    </row>
    <row r="768" spans="3:5" s="158" customFormat="1" hidden="1">
      <c r="C768" s="183"/>
      <c r="D768" s="183"/>
      <c r="E768" s="183"/>
    </row>
    <row r="769" spans="3:5" s="158" customFormat="1" hidden="1">
      <c r="C769" s="183"/>
      <c r="D769" s="183"/>
      <c r="E769" s="183"/>
    </row>
    <row r="770" spans="3:5" s="158" customFormat="1" hidden="1">
      <c r="C770" s="183"/>
      <c r="D770" s="183"/>
      <c r="E770" s="183"/>
    </row>
    <row r="771" spans="3:5" s="158" customFormat="1" hidden="1">
      <c r="C771" s="183"/>
      <c r="D771" s="183"/>
      <c r="E771" s="183"/>
    </row>
    <row r="772" spans="3:5" s="158" customFormat="1" hidden="1">
      <c r="C772" s="183"/>
      <c r="D772" s="183"/>
      <c r="E772" s="183"/>
    </row>
    <row r="773" spans="3:5" s="158" customFormat="1" hidden="1">
      <c r="C773" s="183"/>
      <c r="D773" s="183"/>
      <c r="E773" s="183"/>
    </row>
    <row r="774" spans="3:5" s="158" customFormat="1" hidden="1">
      <c r="C774" s="183"/>
      <c r="D774" s="183"/>
      <c r="E774" s="183"/>
    </row>
    <row r="775" spans="3:5" s="158" customFormat="1" hidden="1">
      <c r="C775" s="183"/>
      <c r="D775" s="183"/>
      <c r="E775" s="183"/>
    </row>
    <row r="776" spans="3:5" s="158" customFormat="1" hidden="1">
      <c r="C776" s="183"/>
      <c r="D776" s="183"/>
      <c r="E776" s="183"/>
    </row>
    <row r="777" spans="3:5" s="158" customFormat="1" hidden="1">
      <c r="C777" s="183"/>
      <c r="D777" s="183"/>
      <c r="E777" s="183"/>
    </row>
    <row r="778" spans="3:5" s="158" customFormat="1" hidden="1">
      <c r="C778" s="183"/>
      <c r="D778" s="183"/>
      <c r="E778" s="183"/>
    </row>
    <row r="779" spans="3:5" s="158" customFormat="1" hidden="1">
      <c r="C779" s="183"/>
      <c r="D779" s="183"/>
      <c r="E779" s="183"/>
    </row>
    <row r="780" spans="3:5" s="158" customFormat="1" hidden="1">
      <c r="C780" s="183"/>
      <c r="D780" s="183"/>
      <c r="E780" s="183"/>
    </row>
    <row r="781" spans="3:5" s="158" customFormat="1" hidden="1">
      <c r="C781" s="183"/>
      <c r="D781" s="183"/>
      <c r="E781" s="183"/>
    </row>
    <row r="782" spans="3:5" s="158" customFormat="1" hidden="1">
      <c r="C782" s="183"/>
      <c r="D782" s="183"/>
      <c r="E782" s="183"/>
    </row>
    <row r="783" spans="3:5" s="158" customFormat="1" hidden="1">
      <c r="C783" s="183"/>
      <c r="D783" s="183"/>
      <c r="E783" s="183"/>
    </row>
    <row r="784" spans="3:5" s="158" customFormat="1" hidden="1">
      <c r="C784" s="183"/>
      <c r="D784" s="183"/>
      <c r="E784" s="183"/>
    </row>
    <row r="785" spans="3:5" s="158" customFormat="1" hidden="1">
      <c r="C785" s="183"/>
      <c r="D785" s="183"/>
      <c r="E785" s="183"/>
    </row>
    <row r="786" spans="3:5" s="158" customFormat="1" hidden="1">
      <c r="C786" s="183"/>
      <c r="D786" s="183"/>
      <c r="E786" s="183"/>
    </row>
    <row r="787" spans="3:5" s="158" customFormat="1" hidden="1">
      <c r="C787" s="183"/>
      <c r="D787" s="183"/>
      <c r="E787" s="183"/>
    </row>
    <row r="788" spans="3:5" s="158" customFormat="1" hidden="1">
      <c r="C788" s="183"/>
      <c r="D788" s="183"/>
      <c r="E788" s="183"/>
    </row>
    <row r="789" spans="3:5" s="158" customFormat="1" hidden="1">
      <c r="C789" s="183"/>
      <c r="D789" s="183"/>
      <c r="E789" s="183"/>
    </row>
    <row r="790" spans="3:5" s="158" customFormat="1" hidden="1">
      <c r="C790" s="183"/>
      <c r="D790" s="183"/>
      <c r="E790" s="183"/>
    </row>
    <row r="791" spans="3:5" s="158" customFormat="1" hidden="1">
      <c r="C791" s="183"/>
      <c r="D791" s="183"/>
      <c r="E791" s="183"/>
    </row>
    <row r="792" spans="3:5" s="158" customFormat="1" hidden="1">
      <c r="C792" s="183"/>
      <c r="D792" s="183"/>
      <c r="E792" s="183"/>
    </row>
    <row r="793" spans="3:5" s="158" customFormat="1" hidden="1">
      <c r="C793" s="183"/>
      <c r="D793" s="183"/>
      <c r="E793" s="183"/>
    </row>
    <row r="794" spans="3:5" s="158" customFormat="1" hidden="1">
      <c r="C794" s="183"/>
      <c r="D794" s="183"/>
      <c r="E794" s="183"/>
    </row>
    <row r="795" spans="3:5" s="158" customFormat="1" hidden="1">
      <c r="C795" s="183"/>
      <c r="D795" s="183"/>
      <c r="E795" s="183"/>
    </row>
    <row r="796" spans="3:5" s="158" customFormat="1" hidden="1">
      <c r="C796" s="183"/>
      <c r="D796" s="183"/>
      <c r="E796" s="183"/>
    </row>
    <row r="797" spans="3:5" s="158" customFormat="1" hidden="1">
      <c r="C797" s="183"/>
      <c r="D797" s="183"/>
      <c r="E797" s="183"/>
    </row>
    <row r="798" spans="3:5" s="158" customFormat="1" hidden="1">
      <c r="C798" s="183"/>
      <c r="D798" s="183"/>
      <c r="E798" s="183"/>
    </row>
    <row r="799" spans="3:5" s="158" customFormat="1" hidden="1">
      <c r="C799" s="183"/>
      <c r="D799" s="183"/>
      <c r="E799" s="183"/>
    </row>
    <row r="800" spans="3:5" s="158" customFormat="1" hidden="1">
      <c r="C800" s="183"/>
      <c r="D800" s="183"/>
      <c r="E800" s="183"/>
    </row>
    <row r="801" spans="3:5" s="158" customFormat="1" hidden="1">
      <c r="C801" s="183"/>
      <c r="D801" s="183"/>
      <c r="E801" s="183"/>
    </row>
    <row r="802" spans="3:5" s="158" customFormat="1" hidden="1">
      <c r="C802" s="183"/>
      <c r="D802" s="183"/>
      <c r="E802" s="183"/>
    </row>
    <row r="803" spans="3:5" s="158" customFormat="1" hidden="1">
      <c r="C803" s="183"/>
      <c r="D803" s="183"/>
      <c r="E803" s="183"/>
    </row>
    <row r="804" spans="3:5" s="158" customFormat="1" hidden="1">
      <c r="C804" s="183"/>
      <c r="D804" s="183"/>
      <c r="E804" s="183"/>
    </row>
    <row r="805" spans="3:5" s="158" customFormat="1" hidden="1">
      <c r="C805" s="183"/>
      <c r="D805" s="183"/>
      <c r="E805" s="183"/>
    </row>
    <row r="806" spans="3:5" s="158" customFormat="1" hidden="1">
      <c r="C806" s="183"/>
      <c r="D806" s="183"/>
      <c r="E806" s="183"/>
    </row>
    <row r="807" spans="3:5" s="158" customFormat="1" hidden="1">
      <c r="C807" s="183"/>
      <c r="D807" s="183"/>
      <c r="E807" s="183"/>
    </row>
    <row r="808" spans="3:5" s="158" customFormat="1" hidden="1">
      <c r="C808" s="183"/>
      <c r="D808" s="183"/>
      <c r="E808" s="183"/>
    </row>
    <row r="809" spans="3:5" s="158" customFormat="1" hidden="1">
      <c r="C809" s="183"/>
      <c r="D809" s="183"/>
      <c r="E809" s="183"/>
    </row>
    <row r="810" spans="3:5" s="158" customFormat="1" hidden="1">
      <c r="C810" s="183"/>
      <c r="D810" s="183"/>
      <c r="E810" s="183"/>
    </row>
    <row r="811" spans="3:5" s="158" customFormat="1" hidden="1">
      <c r="C811" s="183"/>
      <c r="D811" s="183"/>
      <c r="E811" s="183"/>
    </row>
    <row r="812" spans="3:5" s="158" customFormat="1" hidden="1">
      <c r="C812" s="183"/>
      <c r="D812" s="183"/>
      <c r="E812" s="183"/>
    </row>
    <row r="813" spans="3:5" s="158" customFormat="1" hidden="1">
      <c r="C813" s="183"/>
      <c r="D813" s="183"/>
      <c r="E813" s="183"/>
    </row>
    <row r="814" spans="3:5" s="158" customFormat="1" hidden="1">
      <c r="C814" s="183"/>
      <c r="D814" s="183"/>
      <c r="E814" s="183"/>
    </row>
    <row r="815" spans="3:5" s="158" customFormat="1" hidden="1">
      <c r="C815" s="183"/>
      <c r="D815" s="183"/>
      <c r="E815" s="183"/>
    </row>
    <row r="816" spans="3:5" s="158" customFormat="1" hidden="1">
      <c r="C816" s="183"/>
      <c r="D816" s="183"/>
      <c r="E816" s="183"/>
    </row>
    <row r="817" spans="3:5" s="158" customFormat="1" hidden="1">
      <c r="C817" s="183"/>
      <c r="D817" s="183"/>
      <c r="E817" s="183"/>
    </row>
    <row r="818" spans="3:5" s="158" customFormat="1" hidden="1">
      <c r="C818" s="183"/>
      <c r="D818" s="183"/>
      <c r="E818" s="183"/>
    </row>
    <row r="819" spans="3:5" s="158" customFormat="1" hidden="1">
      <c r="C819" s="183"/>
      <c r="D819" s="183"/>
      <c r="E819" s="183"/>
    </row>
    <row r="820" spans="3:5" s="158" customFormat="1" hidden="1">
      <c r="C820" s="183"/>
      <c r="D820" s="183"/>
      <c r="E820" s="183"/>
    </row>
    <row r="821" spans="3:5" s="158" customFormat="1" hidden="1">
      <c r="C821" s="183"/>
      <c r="D821" s="183"/>
      <c r="E821" s="183"/>
    </row>
    <row r="822" spans="3:5" s="158" customFormat="1" hidden="1">
      <c r="C822" s="183"/>
      <c r="D822" s="183"/>
      <c r="E822" s="183"/>
    </row>
    <row r="823" spans="3:5" s="158" customFormat="1" hidden="1">
      <c r="C823" s="183"/>
      <c r="D823" s="183"/>
      <c r="E823" s="183"/>
    </row>
    <row r="824" spans="3:5" s="158" customFormat="1" hidden="1">
      <c r="C824" s="183"/>
      <c r="D824" s="183"/>
      <c r="E824" s="183"/>
    </row>
    <row r="825" spans="3:5" s="158" customFormat="1" hidden="1">
      <c r="C825" s="183"/>
      <c r="D825" s="183"/>
      <c r="E825" s="183"/>
    </row>
    <row r="826" spans="3:5" s="158" customFormat="1" hidden="1">
      <c r="C826" s="183"/>
      <c r="D826" s="183"/>
      <c r="E826" s="183"/>
    </row>
    <row r="827" spans="3:5" s="158" customFormat="1" hidden="1">
      <c r="C827" s="183"/>
      <c r="D827" s="183"/>
      <c r="E827" s="183"/>
    </row>
    <row r="828" spans="3:5" s="158" customFormat="1" hidden="1">
      <c r="C828" s="183"/>
      <c r="D828" s="183"/>
      <c r="E828" s="183"/>
    </row>
    <row r="829" spans="3:5" s="158" customFormat="1" hidden="1">
      <c r="C829" s="183"/>
      <c r="D829" s="183"/>
      <c r="E829" s="183"/>
    </row>
    <row r="830" spans="3:5" s="158" customFormat="1" hidden="1">
      <c r="C830" s="183"/>
      <c r="D830" s="183"/>
      <c r="E830" s="183"/>
    </row>
    <row r="831" spans="3:5" s="158" customFormat="1" hidden="1">
      <c r="C831" s="183"/>
      <c r="D831" s="183"/>
      <c r="E831" s="183"/>
    </row>
    <row r="832" spans="3:5" s="158" customFormat="1" hidden="1">
      <c r="C832" s="183"/>
      <c r="D832" s="183"/>
      <c r="E832" s="183"/>
    </row>
    <row r="833" spans="3:5" s="158" customFormat="1" hidden="1">
      <c r="C833" s="183"/>
      <c r="D833" s="183"/>
      <c r="E833" s="183"/>
    </row>
    <row r="834" spans="3:5" s="158" customFormat="1" hidden="1">
      <c r="C834" s="183"/>
      <c r="D834" s="183"/>
      <c r="E834" s="183"/>
    </row>
    <row r="835" spans="3:5" s="158" customFormat="1" hidden="1">
      <c r="C835" s="183"/>
      <c r="D835" s="183"/>
      <c r="E835" s="183"/>
    </row>
    <row r="836" spans="3:5" s="158" customFormat="1" hidden="1">
      <c r="C836" s="183"/>
      <c r="D836" s="183"/>
      <c r="E836" s="183"/>
    </row>
    <row r="837" spans="3:5" s="158" customFormat="1" hidden="1">
      <c r="C837" s="183"/>
      <c r="D837" s="183"/>
      <c r="E837" s="183"/>
    </row>
    <row r="838" spans="3:5" s="158" customFormat="1" hidden="1">
      <c r="C838" s="183"/>
      <c r="D838" s="183"/>
      <c r="E838" s="183"/>
    </row>
    <row r="839" spans="3:5" s="158" customFormat="1" hidden="1">
      <c r="C839" s="183"/>
      <c r="D839" s="183"/>
      <c r="E839" s="183"/>
    </row>
    <row r="840" spans="3:5" s="158" customFormat="1" hidden="1">
      <c r="C840" s="183"/>
      <c r="D840" s="183"/>
      <c r="E840" s="183"/>
    </row>
    <row r="841" spans="3:5" s="158" customFormat="1" hidden="1">
      <c r="C841" s="183"/>
      <c r="D841" s="183"/>
      <c r="E841" s="183"/>
    </row>
    <row r="842" spans="3:5" s="158" customFormat="1" hidden="1">
      <c r="C842" s="183"/>
      <c r="D842" s="183"/>
      <c r="E842" s="183"/>
    </row>
    <row r="843" spans="3:5" s="158" customFormat="1" hidden="1">
      <c r="C843" s="183"/>
      <c r="D843" s="183"/>
      <c r="E843" s="183"/>
    </row>
    <row r="844" spans="3:5" s="158" customFormat="1" hidden="1">
      <c r="C844" s="183"/>
      <c r="D844" s="183"/>
      <c r="E844" s="183"/>
    </row>
    <row r="845" spans="3:5" s="158" customFormat="1" hidden="1">
      <c r="C845" s="183"/>
      <c r="D845" s="183"/>
      <c r="E845" s="183"/>
    </row>
    <row r="846" spans="3:5" s="158" customFormat="1" hidden="1">
      <c r="C846" s="183"/>
      <c r="D846" s="183"/>
      <c r="E846" s="183"/>
    </row>
    <row r="847" spans="3:5" s="158" customFormat="1" hidden="1">
      <c r="C847" s="183"/>
      <c r="D847" s="183"/>
      <c r="E847" s="183"/>
    </row>
    <row r="848" spans="3:5" s="158" customFormat="1" hidden="1">
      <c r="C848" s="183"/>
      <c r="D848" s="183"/>
      <c r="E848" s="183"/>
    </row>
    <row r="849" spans="3:5" s="158" customFormat="1" hidden="1">
      <c r="C849" s="183"/>
      <c r="D849" s="183"/>
      <c r="E849" s="183"/>
    </row>
    <row r="850" spans="3:5" s="158" customFormat="1" hidden="1">
      <c r="C850" s="183"/>
      <c r="D850" s="183"/>
      <c r="E850" s="183"/>
    </row>
    <row r="851" spans="3:5" s="158" customFormat="1" hidden="1">
      <c r="C851" s="183"/>
      <c r="D851" s="183"/>
      <c r="E851" s="183"/>
    </row>
    <row r="852" spans="3:5" s="158" customFormat="1" hidden="1">
      <c r="C852" s="183"/>
      <c r="D852" s="183"/>
      <c r="E852" s="183"/>
    </row>
    <row r="853" spans="3:5" s="158" customFormat="1" hidden="1">
      <c r="C853" s="183"/>
      <c r="D853" s="183"/>
      <c r="E853" s="183"/>
    </row>
    <row r="854" spans="3:5" s="158" customFormat="1" hidden="1">
      <c r="C854" s="183"/>
      <c r="D854" s="183"/>
      <c r="E854" s="183"/>
    </row>
    <row r="855" spans="3:5" s="158" customFormat="1" hidden="1">
      <c r="C855" s="183"/>
      <c r="D855" s="183"/>
      <c r="E855" s="183"/>
    </row>
    <row r="856" spans="3:5" s="158" customFormat="1" hidden="1">
      <c r="C856" s="183"/>
      <c r="D856" s="183"/>
      <c r="E856" s="183"/>
    </row>
    <row r="857" spans="3:5" s="158" customFormat="1" hidden="1">
      <c r="C857" s="183"/>
      <c r="D857" s="183"/>
      <c r="E857" s="183"/>
    </row>
    <row r="858" spans="3:5" s="158" customFormat="1" hidden="1">
      <c r="C858" s="183"/>
      <c r="D858" s="183"/>
      <c r="E858" s="183"/>
    </row>
    <row r="859" spans="3:5" s="158" customFormat="1" hidden="1">
      <c r="C859" s="183"/>
      <c r="D859" s="183"/>
      <c r="E859" s="183"/>
    </row>
    <row r="860" spans="3:5" s="158" customFormat="1" hidden="1">
      <c r="C860" s="183"/>
      <c r="D860" s="183"/>
      <c r="E860" s="183"/>
    </row>
    <row r="861" spans="3:5" s="158" customFormat="1" hidden="1">
      <c r="C861" s="183"/>
      <c r="D861" s="183"/>
      <c r="E861" s="183"/>
    </row>
    <row r="862" spans="3:5" s="158" customFormat="1" hidden="1">
      <c r="C862" s="183"/>
      <c r="D862" s="183"/>
      <c r="E862" s="183"/>
    </row>
    <row r="863" spans="3:5" s="158" customFormat="1" hidden="1">
      <c r="C863" s="183"/>
      <c r="D863" s="183"/>
      <c r="E863" s="183"/>
    </row>
    <row r="864" spans="3:5" s="158" customFormat="1" hidden="1">
      <c r="C864" s="183"/>
      <c r="D864" s="183"/>
      <c r="E864" s="183"/>
    </row>
    <row r="865" spans="3:5" s="158" customFormat="1" hidden="1">
      <c r="C865" s="183"/>
      <c r="D865" s="183"/>
      <c r="E865" s="183"/>
    </row>
    <row r="866" spans="3:5" s="158" customFormat="1" hidden="1">
      <c r="C866" s="183"/>
      <c r="D866" s="183"/>
      <c r="E866" s="183"/>
    </row>
    <row r="867" spans="3:5" s="158" customFormat="1" hidden="1">
      <c r="C867" s="183"/>
      <c r="D867" s="183"/>
      <c r="E867" s="183"/>
    </row>
    <row r="868" spans="3:5" s="158" customFormat="1" hidden="1">
      <c r="C868" s="183"/>
      <c r="D868" s="183"/>
      <c r="E868" s="183"/>
    </row>
    <row r="869" spans="3:5" s="158" customFormat="1" hidden="1">
      <c r="C869" s="183"/>
      <c r="D869" s="183"/>
      <c r="E869" s="183"/>
    </row>
    <row r="870" spans="3:5" s="158" customFormat="1" hidden="1">
      <c r="C870" s="183"/>
      <c r="D870" s="183"/>
      <c r="E870" s="183"/>
    </row>
    <row r="871" spans="3:5" s="158" customFormat="1" hidden="1">
      <c r="C871" s="183"/>
      <c r="D871" s="183"/>
      <c r="E871" s="183"/>
    </row>
    <row r="872" spans="3:5" s="158" customFormat="1" hidden="1">
      <c r="C872" s="183"/>
      <c r="D872" s="183"/>
      <c r="E872" s="183"/>
    </row>
    <row r="873" spans="3:5" s="158" customFormat="1" hidden="1">
      <c r="C873" s="183"/>
      <c r="D873" s="183"/>
      <c r="E873" s="183"/>
    </row>
    <row r="874" spans="3:5" s="158" customFormat="1" hidden="1">
      <c r="C874" s="183"/>
      <c r="D874" s="183"/>
      <c r="E874" s="183"/>
    </row>
    <row r="875" spans="3:5" s="158" customFormat="1" hidden="1">
      <c r="C875" s="183"/>
      <c r="D875" s="183"/>
      <c r="E875" s="183"/>
    </row>
    <row r="876" spans="3:5" s="158" customFormat="1" hidden="1">
      <c r="C876" s="183"/>
      <c r="D876" s="183"/>
      <c r="E876" s="183"/>
    </row>
    <row r="877" spans="3:5" s="158" customFormat="1" hidden="1">
      <c r="C877" s="183"/>
      <c r="D877" s="183"/>
      <c r="E877" s="183"/>
    </row>
    <row r="878" spans="3:5" s="158" customFormat="1" hidden="1">
      <c r="C878" s="183"/>
      <c r="D878" s="183"/>
      <c r="E878" s="183"/>
    </row>
    <row r="879" spans="3:5" s="158" customFormat="1" hidden="1">
      <c r="C879" s="183"/>
      <c r="D879" s="183"/>
      <c r="E879" s="183"/>
    </row>
    <row r="880" spans="3:5" s="158" customFormat="1" hidden="1">
      <c r="C880" s="183"/>
      <c r="D880" s="183"/>
      <c r="E880" s="183"/>
    </row>
    <row r="881" spans="3:5" s="158" customFormat="1" hidden="1">
      <c r="C881" s="183"/>
      <c r="D881" s="183"/>
      <c r="E881" s="183"/>
    </row>
    <row r="882" spans="3:5" s="158" customFormat="1" hidden="1">
      <c r="C882" s="183"/>
      <c r="D882" s="183"/>
      <c r="E882" s="183"/>
    </row>
    <row r="883" spans="3:5" s="158" customFormat="1" hidden="1">
      <c r="C883" s="183"/>
      <c r="D883" s="183"/>
      <c r="E883" s="183"/>
    </row>
    <row r="884" spans="3:5" s="158" customFormat="1" hidden="1">
      <c r="C884" s="183"/>
      <c r="D884" s="183"/>
      <c r="E884" s="183"/>
    </row>
    <row r="885" spans="3:5" s="158" customFormat="1" hidden="1">
      <c r="C885" s="183"/>
      <c r="D885" s="183"/>
      <c r="E885" s="183"/>
    </row>
    <row r="886" spans="3:5" s="158" customFormat="1" hidden="1">
      <c r="C886" s="183"/>
      <c r="D886" s="183"/>
      <c r="E886" s="183"/>
    </row>
    <row r="887" spans="3:5" s="158" customFormat="1" hidden="1">
      <c r="C887" s="183"/>
      <c r="D887" s="183"/>
      <c r="E887" s="183"/>
    </row>
    <row r="888" spans="3:5" s="158" customFormat="1" hidden="1">
      <c r="C888" s="183"/>
      <c r="D888" s="183"/>
      <c r="E888" s="183"/>
    </row>
    <row r="889" spans="3:5" s="158" customFormat="1" hidden="1">
      <c r="C889" s="183"/>
      <c r="D889" s="183"/>
      <c r="E889" s="183"/>
    </row>
    <row r="890" spans="3:5" s="158" customFormat="1" hidden="1">
      <c r="C890" s="183"/>
      <c r="D890" s="183"/>
      <c r="E890" s="183"/>
    </row>
    <row r="891" spans="3:5" s="158" customFormat="1" hidden="1">
      <c r="C891" s="183"/>
      <c r="D891" s="183"/>
      <c r="E891" s="183"/>
    </row>
    <row r="892" spans="3:5" s="158" customFormat="1" hidden="1">
      <c r="C892" s="183"/>
      <c r="D892" s="183"/>
      <c r="E892" s="183"/>
    </row>
    <row r="893" spans="3:5" s="158" customFormat="1" hidden="1">
      <c r="C893" s="183"/>
      <c r="D893" s="183"/>
      <c r="E893" s="183"/>
    </row>
    <row r="894" spans="3:5" s="158" customFormat="1" hidden="1">
      <c r="C894" s="183"/>
      <c r="D894" s="183"/>
      <c r="E894" s="183"/>
    </row>
    <row r="895" spans="3:5" s="158" customFormat="1" hidden="1">
      <c r="C895" s="183"/>
      <c r="D895" s="183"/>
      <c r="E895" s="183"/>
    </row>
    <row r="896" spans="3:5" s="158" customFormat="1" hidden="1">
      <c r="C896" s="183"/>
      <c r="D896" s="183"/>
      <c r="E896" s="183"/>
    </row>
    <row r="897" spans="3:5" s="158" customFormat="1" hidden="1">
      <c r="C897" s="183"/>
      <c r="D897" s="183"/>
      <c r="E897" s="183"/>
    </row>
    <row r="898" spans="3:5" s="158" customFormat="1" hidden="1">
      <c r="C898" s="183"/>
      <c r="D898" s="183"/>
      <c r="E898" s="183"/>
    </row>
    <row r="899" spans="3:5" s="158" customFormat="1" hidden="1">
      <c r="C899" s="183"/>
      <c r="D899" s="183"/>
      <c r="E899" s="183"/>
    </row>
    <row r="900" spans="3:5" s="158" customFormat="1" hidden="1">
      <c r="C900" s="183"/>
      <c r="D900" s="183"/>
      <c r="E900" s="183"/>
    </row>
    <row r="901" spans="3:5" s="158" customFormat="1" hidden="1">
      <c r="C901" s="183"/>
      <c r="D901" s="183"/>
      <c r="E901" s="183"/>
    </row>
    <row r="902" spans="3:5" s="158" customFormat="1" hidden="1">
      <c r="C902" s="183"/>
      <c r="D902" s="183"/>
      <c r="E902" s="183"/>
    </row>
    <row r="903" spans="3:5" s="158" customFormat="1" hidden="1">
      <c r="C903" s="183"/>
      <c r="D903" s="183"/>
      <c r="E903" s="183"/>
    </row>
    <row r="904" spans="3:5" s="158" customFormat="1" hidden="1">
      <c r="C904" s="183"/>
      <c r="D904" s="183"/>
      <c r="E904" s="183"/>
    </row>
    <row r="905" spans="3:5" s="158" customFormat="1" hidden="1">
      <c r="C905" s="183"/>
      <c r="D905" s="183"/>
      <c r="E905" s="183"/>
    </row>
    <row r="906" spans="3:5" s="158" customFormat="1" hidden="1">
      <c r="C906" s="183"/>
      <c r="D906" s="183"/>
      <c r="E906" s="183"/>
    </row>
    <row r="907" spans="3:5" s="158" customFormat="1" hidden="1">
      <c r="C907" s="183"/>
      <c r="D907" s="183"/>
      <c r="E907" s="183"/>
    </row>
    <row r="908" spans="3:5" s="158" customFormat="1" hidden="1">
      <c r="C908" s="183"/>
      <c r="D908" s="183"/>
      <c r="E908" s="183"/>
    </row>
    <row r="909" spans="3:5" s="158" customFormat="1" hidden="1">
      <c r="C909" s="183"/>
      <c r="D909" s="183"/>
      <c r="E909" s="183"/>
    </row>
    <row r="910" spans="3:5" s="158" customFormat="1" hidden="1">
      <c r="C910" s="183"/>
      <c r="D910" s="183"/>
      <c r="E910" s="183"/>
    </row>
    <row r="911" spans="3:5" s="158" customFormat="1" hidden="1">
      <c r="C911" s="183"/>
      <c r="D911" s="183"/>
      <c r="E911" s="183"/>
    </row>
    <row r="912" spans="3:5" s="158" customFormat="1" hidden="1">
      <c r="C912" s="183"/>
      <c r="D912" s="183"/>
      <c r="E912" s="183"/>
    </row>
    <row r="913" spans="3:5" s="158" customFormat="1" hidden="1">
      <c r="C913" s="183"/>
      <c r="D913" s="183"/>
      <c r="E913" s="183"/>
    </row>
    <row r="914" spans="3:5" s="158" customFormat="1" hidden="1">
      <c r="C914" s="183"/>
      <c r="D914" s="183"/>
      <c r="E914" s="183"/>
    </row>
    <row r="915" spans="3:5" s="158" customFormat="1" hidden="1">
      <c r="C915" s="183"/>
      <c r="D915" s="183"/>
      <c r="E915" s="183"/>
    </row>
    <row r="916" spans="3:5" s="158" customFormat="1" hidden="1">
      <c r="C916" s="183"/>
      <c r="D916" s="183"/>
      <c r="E916" s="183"/>
    </row>
    <row r="917" spans="3:5" s="158" customFormat="1" hidden="1">
      <c r="C917" s="183"/>
      <c r="D917" s="183"/>
      <c r="E917" s="183"/>
    </row>
    <row r="918" spans="3:5" s="158" customFormat="1" hidden="1">
      <c r="C918" s="183"/>
      <c r="D918" s="183"/>
      <c r="E918" s="183"/>
    </row>
    <row r="919" spans="3:5" s="158" customFormat="1" hidden="1">
      <c r="C919" s="183"/>
      <c r="D919" s="183"/>
      <c r="E919" s="183"/>
    </row>
    <row r="920" spans="3:5" s="158" customFormat="1" hidden="1">
      <c r="C920" s="183"/>
      <c r="D920" s="183"/>
      <c r="E920" s="183"/>
    </row>
    <row r="921" spans="3:5" s="158" customFormat="1" hidden="1">
      <c r="C921" s="183"/>
      <c r="D921" s="183"/>
      <c r="E921" s="183"/>
    </row>
    <row r="922" spans="3:5" s="158" customFormat="1" hidden="1">
      <c r="C922" s="183"/>
      <c r="D922" s="183"/>
      <c r="E922" s="183"/>
    </row>
    <row r="923" spans="3:5" s="158" customFormat="1" hidden="1">
      <c r="C923" s="183"/>
      <c r="D923" s="183"/>
      <c r="E923" s="183"/>
    </row>
    <row r="924" spans="3:5" s="158" customFormat="1" hidden="1">
      <c r="C924" s="183"/>
      <c r="D924" s="183"/>
      <c r="E924" s="183"/>
    </row>
    <row r="925" spans="3:5" s="158" customFormat="1" hidden="1">
      <c r="C925" s="183"/>
      <c r="D925" s="183"/>
      <c r="E925" s="183"/>
    </row>
    <row r="926" spans="3:5" s="158" customFormat="1" hidden="1">
      <c r="C926" s="183"/>
      <c r="D926" s="183"/>
      <c r="E926" s="183"/>
    </row>
    <row r="927" spans="3:5" s="158" customFormat="1" hidden="1">
      <c r="C927" s="183"/>
      <c r="D927" s="183"/>
      <c r="E927" s="183"/>
    </row>
    <row r="928" spans="3:5" s="158" customFormat="1" hidden="1">
      <c r="C928" s="183"/>
      <c r="D928" s="183"/>
      <c r="E928" s="183"/>
    </row>
    <row r="929" spans="3:5" s="158" customFormat="1" hidden="1">
      <c r="C929" s="183"/>
      <c r="D929" s="183"/>
      <c r="E929" s="183"/>
    </row>
    <row r="930" spans="3:5" s="158" customFormat="1" hidden="1">
      <c r="C930" s="183"/>
      <c r="D930" s="183"/>
      <c r="E930" s="183"/>
    </row>
    <row r="931" spans="3:5" s="158" customFormat="1" hidden="1">
      <c r="C931" s="183"/>
      <c r="D931" s="183"/>
      <c r="E931" s="183"/>
    </row>
    <row r="932" spans="3:5" s="158" customFormat="1" hidden="1">
      <c r="C932" s="183"/>
      <c r="D932" s="183"/>
      <c r="E932" s="183"/>
    </row>
    <row r="933" spans="3:5" s="158" customFormat="1" hidden="1">
      <c r="C933" s="183"/>
      <c r="D933" s="183"/>
      <c r="E933" s="183"/>
    </row>
    <row r="934" spans="3:5" s="158" customFormat="1" hidden="1">
      <c r="C934" s="183"/>
      <c r="D934" s="183"/>
      <c r="E934" s="183"/>
    </row>
    <row r="935" spans="3:5" s="158" customFormat="1" hidden="1">
      <c r="C935" s="183"/>
      <c r="D935" s="183"/>
      <c r="E935" s="183"/>
    </row>
    <row r="936" spans="3:5" s="158" customFormat="1" hidden="1">
      <c r="C936" s="183"/>
      <c r="D936" s="183"/>
      <c r="E936" s="183"/>
    </row>
    <row r="937" spans="3:5" s="158" customFormat="1" hidden="1">
      <c r="C937" s="183"/>
      <c r="D937" s="183"/>
      <c r="E937" s="183"/>
    </row>
    <row r="938" spans="3:5" s="158" customFormat="1" hidden="1">
      <c r="C938" s="183"/>
      <c r="D938" s="183"/>
      <c r="E938" s="183"/>
    </row>
    <row r="939" spans="3:5" s="158" customFormat="1" hidden="1">
      <c r="C939" s="183"/>
      <c r="D939" s="183"/>
      <c r="E939" s="183"/>
    </row>
    <row r="940" spans="3:5" s="158" customFormat="1" hidden="1">
      <c r="C940" s="183"/>
      <c r="D940" s="183"/>
      <c r="E940" s="183"/>
    </row>
    <row r="941" spans="3:5" s="158" customFormat="1" hidden="1">
      <c r="C941" s="183"/>
      <c r="D941" s="183"/>
      <c r="E941" s="183"/>
    </row>
    <row r="942" spans="3:5" s="158" customFormat="1" hidden="1">
      <c r="C942" s="183"/>
      <c r="D942" s="183"/>
      <c r="E942" s="183"/>
    </row>
    <row r="943" spans="3:5" s="158" customFormat="1" hidden="1">
      <c r="C943" s="183"/>
      <c r="D943" s="183"/>
      <c r="E943" s="183"/>
    </row>
    <row r="944" spans="3:5" s="158" customFormat="1" hidden="1">
      <c r="C944" s="183"/>
      <c r="D944" s="183"/>
      <c r="E944" s="183"/>
    </row>
    <row r="945" spans="3:5" s="158" customFormat="1" hidden="1">
      <c r="C945" s="183"/>
      <c r="D945" s="183"/>
      <c r="E945" s="183"/>
    </row>
    <row r="946" spans="3:5" s="158" customFormat="1" hidden="1">
      <c r="C946" s="183"/>
      <c r="D946" s="183"/>
      <c r="E946" s="183"/>
    </row>
    <row r="947" spans="3:5" s="158" customFormat="1" hidden="1">
      <c r="C947" s="183"/>
      <c r="D947" s="183"/>
      <c r="E947" s="183"/>
    </row>
    <row r="948" spans="3:5" s="158" customFormat="1" hidden="1">
      <c r="C948" s="183"/>
      <c r="D948" s="183"/>
      <c r="E948" s="183"/>
    </row>
    <row r="949" spans="3:5" s="158" customFormat="1" hidden="1">
      <c r="C949" s="183"/>
      <c r="D949" s="183"/>
      <c r="E949" s="183"/>
    </row>
    <row r="950" spans="3:5" s="158" customFormat="1" hidden="1">
      <c r="C950" s="183"/>
      <c r="D950" s="183"/>
      <c r="E950" s="183"/>
    </row>
    <row r="951" spans="3:5" s="158" customFormat="1" hidden="1">
      <c r="C951" s="183"/>
      <c r="D951" s="183"/>
      <c r="E951" s="183"/>
    </row>
    <row r="952" spans="3:5" s="158" customFormat="1" hidden="1">
      <c r="C952" s="183"/>
      <c r="D952" s="183"/>
      <c r="E952" s="183"/>
    </row>
    <row r="953" spans="3:5" s="158" customFormat="1" hidden="1">
      <c r="C953" s="183"/>
      <c r="D953" s="183"/>
      <c r="E953" s="183"/>
    </row>
    <row r="954" spans="3:5" s="158" customFormat="1" hidden="1">
      <c r="C954" s="183"/>
      <c r="D954" s="183"/>
      <c r="E954" s="183"/>
    </row>
    <row r="955" spans="3:5" s="158" customFormat="1" hidden="1">
      <c r="C955" s="183"/>
      <c r="D955" s="183"/>
      <c r="E955" s="183"/>
    </row>
    <row r="956" spans="3:5" s="158" customFormat="1" hidden="1">
      <c r="C956" s="183"/>
      <c r="D956" s="183"/>
      <c r="E956" s="183"/>
    </row>
    <row r="957" spans="3:5" s="158" customFormat="1" hidden="1">
      <c r="C957" s="183"/>
      <c r="D957" s="183"/>
      <c r="E957" s="183"/>
    </row>
    <row r="958" spans="3:5" s="158" customFormat="1" hidden="1">
      <c r="C958" s="183"/>
      <c r="D958" s="183"/>
      <c r="E958" s="183"/>
    </row>
    <row r="959" spans="3:5" s="158" customFormat="1" hidden="1">
      <c r="C959" s="183"/>
      <c r="D959" s="183"/>
      <c r="E959" s="183"/>
    </row>
    <row r="960" spans="3:5" s="158" customFormat="1" hidden="1">
      <c r="C960" s="183"/>
      <c r="D960" s="183"/>
      <c r="E960" s="183"/>
    </row>
    <row r="961" spans="3:5" s="158" customFormat="1" hidden="1">
      <c r="C961" s="183"/>
      <c r="D961" s="183"/>
      <c r="E961" s="183"/>
    </row>
    <row r="962" spans="3:5" s="158" customFormat="1" hidden="1">
      <c r="C962" s="183"/>
      <c r="D962" s="183"/>
      <c r="E962" s="183"/>
    </row>
    <row r="963" spans="3:5" s="158" customFormat="1" hidden="1">
      <c r="C963" s="183"/>
      <c r="D963" s="183"/>
      <c r="E963" s="183"/>
    </row>
    <row r="964" spans="3:5" s="158" customFormat="1" hidden="1">
      <c r="C964" s="183"/>
      <c r="D964" s="183"/>
      <c r="E964" s="183"/>
    </row>
    <row r="965" spans="3:5" s="158" customFormat="1" hidden="1">
      <c r="C965" s="183"/>
      <c r="D965" s="183"/>
      <c r="E965" s="183"/>
    </row>
    <row r="966" spans="3:5" s="158" customFormat="1" hidden="1">
      <c r="C966" s="183"/>
      <c r="D966" s="183"/>
      <c r="E966" s="183"/>
    </row>
    <row r="967" spans="3:5" s="158" customFormat="1" hidden="1">
      <c r="C967" s="183"/>
      <c r="D967" s="183"/>
      <c r="E967" s="183"/>
    </row>
    <row r="968" spans="3:5" s="158" customFormat="1" hidden="1">
      <c r="C968" s="183"/>
      <c r="D968" s="183"/>
      <c r="E968" s="183"/>
    </row>
    <row r="969" spans="3:5" s="158" customFormat="1" hidden="1">
      <c r="C969" s="183"/>
      <c r="D969" s="183"/>
      <c r="E969" s="183"/>
    </row>
    <row r="970" spans="3:5" s="158" customFormat="1" hidden="1">
      <c r="C970" s="183"/>
      <c r="D970" s="183"/>
      <c r="E970" s="183"/>
    </row>
    <row r="971" spans="3:5" s="158" customFormat="1" hidden="1">
      <c r="C971" s="183"/>
      <c r="D971" s="183"/>
      <c r="E971" s="183"/>
    </row>
    <row r="972" spans="3:5" s="158" customFormat="1" hidden="1">
      <c r="C972" s="183"/>
      <c r="D972" s="183"/>
      <c r="E972" s="183"/>
    </row>
    <row r="973" spans="3:5" s="158" customFormat="1" hidden="1">
      <c r="C973" s="183"/>
      <c r="D973" s="183"/>
      <c r="E973" s="183"/>
    </row>
    <row r="974" spans="3:5" s="158" customFormat="1" hidden="1">
      <c r="C974" s="183"/>
      <c r="D974" s="183"/>
      <c r="E974" s="183"/>
    </row>
    <row r="975" spans="3:5" s="158" customFormat="1" hidden="1">
      <c r="C975" s="183"/>
      <c r="D975" s="183"/>
      <c r="E975" s="183"/>
    </row>
    <row r="976" spans="3:5" s="158" customFormat="1" hidden="1">
      <c r="C976" s="183"/>
      <c r="D976" s="183"/>
      <c r="E976" s="183"/>
    </row>
    <row r="977" spans="3:5" s="158" customFormat="1" hidden="1">
      <c r="C977" s="183"/>
      <c r="D977" s="183"/>
      <c r="E977" s="183"/>
    </row>
    <row r="978" spans="3:5" s="158" customFormat="1" hidden="1">
      <c r="C978" s="183"/>
      <c r="D978" s="183"/>
      <c r="E978" s="183"/>
    </row>
    <row r="979" spans="3:5" s="158" customFormat="1" hidden="1">
      <c r="C979" s="183"/>
      <c r="D979" s="183"/>
      <c r="E979" s="183"/>
    </row>
    <row r="980" spans="3:5" s="158" customFormat="1" hidden="1">
      <c r="C980" s="183"/>
      <c r="D980" s="183"/>
      <c r="E980" s="183"/>
    </row>
    <row r="981" spans="3:5" s="158" customFormat="1" hidden="1">
      <c r="C981" s="183"/>
      <c r="D981" s="183"/>
      <c r="E981" s="183"/>
    </row>
    <row r="982" spans="3:5" s="158" customFormat="1" hidden="1">
      <c r="C982" s="183"/>
      <c r="D982" s="183"/>
      <c r="E982" s="183"/>
    </row>
    <row r="983" spans="3:5" s="158" customFormat="1" hidden="1">
      <c r="C983" s="183"/>
      <c r="D983" s="183"/>
      <c r="E983" s="183"/>
    </row>
    <row r="984" spans="3:5" s="158" customFormat="1" hidden="1">
      <c r="C984" s="183"/>
      <c r="D984" s="183"/>
      <c r="E984" s="183"/>
    </row>
    <row r="985" spans="3:5" s="158" customFormat="1" hidden="1">
      <c r="C985" s="183"/>
      <c r="D985" s="183"/>
      <c r="E985" s="183"/>
    </row>
    <row r="986" spans="3:5" s="158" customFormat="1" hidden="1">
      <c r="C986" s="183"/>
      <c r="D986" s="183"/>
      <c r="E986" s="183"/>
    </row>
    <row r="987" spans="3:5" s="158" customFormat="1" hidden="1">
      <c r="C987" s="183"/>
      <c r="D987" s="183"/>
      <c r="E987" s="183"/>
    </row>
    <row r="988" spans="3:5" s="158" customFormat="1" hidden="1">
      <c r="C988" s="183"/>
      <c r="D988" s="183"/>
      <c r="E988" s="183"/>
    </row>
    <row r="989" spans="3:5" s="158" customFormat="1" hidden="1">
      <c r="C989" s="183"/>
      <c r="D989" s="183"/>
      <c r="E989" s="183"/>
    </row>
    <row r="990" spans="3:5" s="158" customFormat="1" hidden="1">
      <c r="C990" s="183"/>
      <c r="D990" s="183"/>
      <c r="E990" s="183"/>
    </row>
    <row r="991" spans="3:5" s="158" customFormat="1" hidden="1">
      <c r="C991" s="183"/>
      <c r="D991" s="183"/>
      <c r="E991" s="183"/>
    </row>
    <row r="992" spans="3:5" s="158" customFormat="1" hidden="1">
      <c r="C992" s="183"/>
      <c r="D992" s="183"/>
      <c r="E992" s="183"/>
    </row>
    <row r="993" spans="3:5" s="158" customFormat="1" hidden="1">
      <c r="C993" s="183"/>
      <c r="D993" s="183"/>
      <c r="E993" s="183"/>
    </row>
    <row r="994" spans="3:5" s="158" customFormat="1" hidden="1">
      <c r="C994" s="183"/>
      <c r="D994" s="183"/>
      <c r="E994" s="183"/>
    </row>
    <row r="995" spans="3:5" s="158" customFormat="1" hidden="1">
      <c r="C995" s="183"/>
      <c r="D995" s="183"/>
      <c r="E995" s="183"/>
    </row>
    <row r="996" spans="3:5" s="158" customFormat="1" hidden="1">
      <c r="C996" s="183"/>
      <c r="D996" s="183"/>
      <c r="E996" s="183"/>
    </row>
    <row r="997" spans="3:5" s="158" customFormat="1" hidden="1">
      <c r="C997" s="183"/>
      <c r="D997" s="183"/>
      <c r="E997" s="183"/>
    </row>
    <row r="998" spans="3:5" s="158" customFormat="1" hidden="1">
      <c r="C998" s="183"/>
      <c r="D998" s="183"/>
      <c r="E998" s="183"/>
    </row>
    <row r="999" spans="3:5" s="158" customFormat="1" hidden="1">
      <c r="C999" s="183"/>
      <c r="D999" s="183"/>
      <c r="E999" s="183"/>
    </row>
    <row r="1000" spans="3:5" s="158" customFormat="1" hidden="1">
      <c r="C1000" s="183"/>
      <c r="D1000" s="183"/>
      <c r="E1000" s="183"/>
    </row>
    <row r="1001" spans="3:5" s="158" customFormat="1" hidden="1">
      <c r="C1001" s="183"/>
      <c r="D1001" s="183"/>
      <c r="E1001" s="183"/>
    </row>
    <row r="1002" spans="3:5" s="158" customFormat="1" hidden="1">
      <c r="C1002" s="183"/>
      <c r="D1002" s="183"/>
      <c r="E1002" s="183"/>
    </row>
    <row r="1003" spans="3:5" s="158" customFormat="1" hidden="1">
      <c r="C1003" s="183"/>
      <c r="D1003" s="183"/>
      <c r="E1003" s="183"/>
    </row>
    <row r="1004" spans="3:5" s="158" customFormat="1" hidden="1">
      <c r="C1004" s="183"/>
      <c r="D1004" s="183"/>
      <c r="E1004" s="183"/>
    </row>
    <row r="1005" spans="3:5" s="158" customFormat="1" hidden="1">
      <c r="C1005" s="183"/>
      <c r="D1005" s="183"/>
      <c r="E1005" s="183"/>
    </row>
    <row r="1006" spans="3:5" s="158" customFormat="1" hidden="1">
      <c r="C1006" s="183"/>
      <c r="D1006" s="183"/>
      <c r="E1006" s="183"/>
    </row>
    <row r="1007" spans="3:5" s="158" customFormat="1" hidden="1">
      <c r="C1007" s="183"/>
      <c r="D1007" s="183"/>
      <c r="E1007" s="183"/>
    </row>
    <row r="1008" spans="3:5" s="158" customFormat="1" hidden="1">
      <c r="C1008" s="183"/>
      <c r="D1008" s="183"/>
      <c r="E1008" s="183"/>
    </row>
    <row r="1009" spans="3:5" s="158" customFormat="1" hidden="1">
      <c r="C1009" s="183"/>
      <c r="D1009" s="183"/>
      <c r="E1009" s="183"/>
    </row>
    <row r="1010" spans="3:5" s="158" customFormat="1" hidden="1">
      <c r="C1010" s="183"/>
      <c r="D1010" s="183"/>
      <c r="E1010" s="183"/>
    </row>
    <row r="1011" spans="3:5" s="158" customFormat="1" hidden="1">
      <c r="C1011" s="183"/>
      <c r="D1011" s="183"/>
      <c r="E1011" s="183"/>
    </row>
    <row r="1012" spans="3:5" s="158" customFormat="1" hidden="1">
      <c r="C1012" s="183"/>
      <c r="D1012" s="183"/>
      <c r="E1012" s="183"/>
    </row>
    <row r="1013" spans="3:5" s="158" customFormat="1" hidden="1">
      <c r="C1013" s="183"/>
      <c r="D1013" s="183"/>
      <c r="E1013" s="183"/>
    </row>
    <row r="1014" spans="3:5" s="158" customFormat="1" hidden="1">
      <c r="C1014" s="183"/>
      <c r="D1014" s="183"/>
      <c r="E1014" s="183"/>
    </row>
    <row r="1015" spans="3:5" s="158" customFormat="1" hidden="1">
      <c r="C1015" s="183"/>
      <c r="D1015" s="183"/>
      <c r="E1015" s="183"/>
    </row>
    <row r="1016" spans="3:5" s="158" customFormat="1" hidden="1">
      <c r="C1016" s="183"/>
      <c r="D1016" s="183"/>
      <c r="E1016" s="183"/>
    </row>
    <row r="1017" spans="3:5" s="158" customFormat="1" hidden="1">
      <c r="C1017" s="183"/>
      <c r="D1017" s="183"/>
      <c r="E1017" s="183"/>
    </row>
    <row r="1018" spans="3:5" s="158" customFormat="1" hidden="1">
      <c r="C1018" s="183"/>
      <c r="D1018" s="183"/>
      <c r="E1018" s="183"/>
    </row>
    <row r="1019" spans="3:5" s="158" customFormat="1" hidden="1">
      <c r="C1019" s="183"/>
      <c r="D1019" s="183"/>
      <c r="E1019" s="183"/>
    </row>
    <row r="1020" spans="3:5" s="158" customFormat="1" hidden="1">
      <c r="C1020" s="183"/>
      <c r="D1020" s="183"/>
      <c r="E1020" s="183"/>
    </row>
    <row r="1021" spans="3:5" s="158" customFormat="1" hidden="1">
      <c r="C1021" s="183"/>
      <c r="D1021" s="183"/>
      <c r="E1021" s="183"/>
    </row>
    <row r="1022" spans="3:5" s="158" customFormat="1" hidden="1">
      <c r="C1022" s="183"/>
      <c r="D1022" s="183"/>
      <c r="E1022" s="183"/>
    </row>
    <row r="1023" spans="3:5" s="158" customFormat="1" hidden="1">
      <c r="C1023" s="183"/>
      <c r="D1023" s="183"/>
      <c r="E1023" s="183"/>
    </row>
    <row r="1024" spans="3:5" s="158" customFormat="1" hidden="1">
      <c r="C1024" s="183"/>
      <c r="D1024" s="183"/>
      <c r="E1024" s="183"/>
    </row>
    <row r="1025" spans="3:5" s="158" customFormat="1" hidden="1">
      <c r="C1025" s="183"/>
      <c r="D1025" s="183"/>
      <c r="E1025" s="183"/>
    </row>
    <row r="1026" spans="3:5" s="158" customFormat="1" hidden="1">
      <c r="C1026" s="183"/>
      <c r="D1026" s="183"/>
      <c r="E1026" s="183"/>
    </row>
    <row r="1027" spans="3:5" s="158" customFormat="1" hidden="1">
      <c r="C1027" s="183"/>
      <c r="D1027" s="183"/>
      <c r="E1027" s="183"/>
    </row>
    <row r="1028" spans="3:5" s="158" customFormat="1" hidden="1">
      <c r="C1028" s="183"/>
      <c r="D1028" s="183"/>
      <c r="E1028" s="183"/>
    </row>
    <row r="1029" spans="3:5" s="158" customFormat="1" hidden="1">
      <c r="C1029" s="183"/>
      <c r="D1029" s="183"/>
      <c r="E1029" s="183"/>
    </row>
    <row r="1030" spans="3:5" s="158" customFormat="1" hidden="1">
      <c r="C1030" s="183"/>
      <c r="D1030" s="183"/>
      <c r="E1030" s="183"/>
    </row>
    <row r="1031" spans="3:5" s="158" customFormat="1" hidden="1">
      <c r="C1031" s="183"/>
      <c r="D1031" s="183"/>
      <c r="E1031" s="183"/>
    </row>
    <row r="1032" spans="3:5" s="158" customFormat="1" hidden="1">
      <c r="C1032" s="183"/>
      <c r="D1032" s="183"/>
      <c r="E1032" s="183"/>
    </row>
    <row r="1033" spans="3:5" s="158" customFormat="1" hidden="1">
      <c r="C1033" s="183"/>
      <c r="D1033" s="183"/>
      <c r="E1033" s="183"/>
    </row>
    <row r="1034" spans="3:5" s="158" customFormat="1" hidden="1">
      <c r="C1034" s="183"/>
      <c r="D1034" s="183"/>
      <c r="E1034" s="183"/>
    </row>
    <row r="1035" spans="3:5" s="158" customFormat="1" hidden="1">
      <c r="C1035" s="183"/>
      <c r="D1035" s="183"/>
      <c r="E1035" s="183"/>
    </row>
    <row r="1036" spans="3:5" s="158" customFormat="1" hidden="1">
      <c r="C1036" s="183"/>
      <c r="D1036" s="183"/>
      <c r="E1036" s="183"/>
    </row>
    <row r="1037" spans="3:5" s="158" customFormat="1" hidden="1">
      <c r="C1037" s="183"/>
      <c r="D1037" s="183"/>
      <c r="E1037" s="183"/>
    </row>
    <row r="1038" spans="3:5" s="158" customFormat="1" hidden="1">
      <c r="C1038" s="183"/>
      <c r="D1038" s="183"/>
      <c r="E1038" s="183"/>
    </row>
    <row r="1039" spans="3:5" s="158" customFormat="1" hidden="1">
      <c r="C1039" s="183"/>
      <c r="D1039" s="183"/>
      <c r="E1039" s="183"/>
    </row>
    <row r="1040" spans="3:5" s="158" customFormat="1" hidden="1">
      <c r="C1040" s="183"/>
      <c r="D1040" s="183"/>
      <c r="E1040" s="183"/>
    </row>
    <row r="1041" spans="3:5" s="158" customFormat="1" hidden="1">
      <c r="C1041" s="183"/>
      <c r="D1041" s="183"/>
      <c r="E1041" s="183"/>
    </row>
    <row r="1042" spans="3:5" s="158" customFormat="1" hidden="1">
      <c r="C1042" s="183"/>
      <c r="D1042" s="183"/>
      <c r="E1042" s="183"/>
    </row>
    <row r="1043" spans="3:5" s="158" customFormat="1" hidden="1">
      <c r="C1043" s="183"/>
      <c r="D1043" s="183"/>
      <c r="E1043" s="183"/>
    </row>
    <row r="1044" spans="3:5" s="158" customFormat="1" hidden="1">
      <c r="C1044" s="183"/>
      <c r="D1044" s="183"/>
      <c r="E1044" s="183"/>
    </row>
    <row r="1045" spans="3:5" s="158" customFormat="1" hidden="1">
      <c r="C1045" s="183"/>
      <c r="D1045" s="183"/>
      <c r="E1045" s="183"/>
    </row>
    <row r="1046" spans="3:5" s="158" customFormat="1" hidden="1">
      <c r="C1046" s="183"/>
      <c r="D1046" s="183"/>
      <c r="E1046" s="183"/>
    </row>
    <row r="1047" spans="3:5" s="158" customFormat="1" hidden="1">
      <c r="C1047" s="183"/>
      <c r="D1047" s="183"/>
      <c r="E1047" s="183"/>
    </row>
    <row r="1048" spans="3:5" s="158" customFormat="1" hidden="1">
      <c r="C1048" s="183"/>
      <c r="D1048" s="183"/>
      <c r="E1048" s="183"/>
    </row>
    <row r="1049" spans="3:5" s="158" customFormat="1" hidden="1">
      <c r="C1049" s="183"/>
      <c r="D1049" s="183"/>
      <c r="E1049" s="183"/>
    </row>
    <row r="1050" spans="3:5" s="158" customFormat="1" hidden="1">
      <c r="C1050" s="183"/>
      <c r="D1050" s="183"/>
      <c r="E1050" s="183"/>
    </row>
    <row r="1051" spans="3:5" s="158" customFormat="1" hidden="1">
      <c r="C1051" s="183"/>
      <c r="D1051" s="183"/>
      <c r="E1051" s="183"/>
    </row>
    <row r="1052" spans="3:5" s="158" customFormat="1" hidden="1">
      <c r="C1052" s="183"/>
      <c r="D1052" s="183"/>
      <c r="E1052" s="183"/>
    </row>
    <row r="1053" spans="3:5" s="158" customFormat="1" hidden="1">
      <c r="C1053" s="183"/>
      <c r="D1053" s="183"/>
      <c r="E1053" s="183"/>
    </row>
    <row r="1054" spans="3:5" s="158" customFormat="1" hidden="1">
      <c r="C1054" s="183"/>
      <c r="D1054" s="183"/>
      <c r="E1054" s="183"/>
    </row>
    <row r="1055" spans="3:5" s="158" customFormat="1" hidden="1">
      <c r="C1055" s="183"/>
      <c r="D1055" s="183"/>
      <c r="E1055" s="183"/>
    </row>
    <row r="1056" spans="3:5" s="158" customFormat="1" hidden="1">
      <c r="C1056" s="183"/>
      <c r="D1056" s="183"/>
      <c r="E1056" s="183"/>
    </row>
    <row r="1057" spans="3:5" s="158" customFormat="1" hidden="1">
      <c r="C1057" s="183"/>
      <c r="D1057" s="183"/>
      <c r="E1057" s="183"/>
    </row>
    <row r="1058" spans="3:5" s="158" customFormat="1" hidden="1">
      <c r="C1058" s="183"/>
      <c r="D1058" s="183"/>
      <c r="E1058" s="183"/>
    </row>
    <row r="1059" spans="3:5" s="158" customFormat="1" hidden="1">
      <c r="C1059" s="183"/>
      <c r="D1059" s="183"/>
      <c r="E1059" s="183"/>
    </row>
    <row r="1060" spans="3:5" s="158" customFormat="1" hidden="1">
      <c r="C1060" s="183"/>
      <c r="D1060" s="183"/>
      <c r="E1060" s="183"/>
    </row>
    <row r="1061" spans="3:5" s="158" customFormat="1" hidden="1">
      <c r="C1061" s="183"/>
      <c r="D1061" s="183"/>
      <c r="E1061" s="183"/>
    </row>
    <row r="1062" spans="3:5" s="158" customFormat="1" hidden="1">
      <c r="C1062" s="183"/>
      <c r="D1062" s="183"/>
      <c r="E1062" s="183"/>
    </row>
    <row r="1063" spans="3:5" s="158" customFormat="1" hidden="1">
      <c r="C1063" s="183"/>
      <c r="D1063" s="183"/>
      <c r="E1063" s="183"/>
    </row>
    <row r="1064" spans="3:5" s="158" customFormat="1" hidden="1">
      <c r="C1064" s="183"/>
      <c r="D1064" s="183"/>
      <c r="E1064" s="183"/>
    </row>
    <row r="1065" spans="3:5" s="158" customFormat="1" hidden="1">
      <c r="C1065" s="183"/>
      <c r="D1065" s="183"/>
      <c r="E1065" s="183"/>
    </row>
    <row r="1066" spans="3:5" s="158" customFormat="1" hidden="1">
      <c r="C1066" s="183"/>
      <c r="D1066" s="183"/>
      <c r="E1066" s="183"/>
    </row>
    <row r="1067" spans="3:5" s="158" customFormat="1" hidden="1">
      <c r="C1067" s="183"/>
      <c r="D1067" s="183"/>
      <c r="E1067" s="183"/>
    </row>
    <row r="1068" spans="3:5" s="158" customFormat="1" hidden="1">
      <c r="C1068" s="183"/>
      <c r="D1068" s="183"/>
      <c r="E1068" s="183"/>
    </row>
    <row r="1069" spans="3:5" s="158" customFormat="1" hidden="1">
      <c r="C1069" s="183"/>
      <c r="D1069" s="183"/>
      <c r="E1069" s="183"/>
    </row>
    <row r="1070" spans="3:5" s="158" customFormat="1" hidden="1">
      <c r="C1070" s="183"/>
      <c r="D1070" s="183"/>
      <c r="E1070" s="183"/>
    </row>
    <row r="1071" spans="3:5" s="158" customFormat="1" hidden="1">
      <c r="C1071" s="183"/>
      <c r="D1071" s="183"/>
      <c r="E1071" s="183"/>
    </row>
    <row r="1072" spans="3:5" s="158" customFormat="1" hidden="1">
      <c r="C1072" s="183"/>
      <c r="D1072" s="183"/>
      <c r="E1072" s="183"/>
    </row>
    <row r="1073" spans="3:5" s="158" customFormat="1" hidden="1">
      <c r="C1073" s="183"/>
      <c r="D1073" s="183"/>
      <c r="E1073" s="183"/>
    </row>
    <row r="1074" spans="3:5" s="158" customFormat="1" hidden="1">
      <c r="C1074" s="183"/>
      <c r="D1074" s="183"/>
      <c r="E1074" s="183"/>
    </row>
    <row r="1075" spans="3:5" s="158" customFormat="1" hidden="1">
      <c r="C1075" s="183"/>
      <c r="D1075" s="183"/>
      <c r="E1075" s="183"/>
    </row>
    <row r="1076" spans="3:5" s="158" customFormat="1" hidden="1">
      <c r="C1076" s="183"/>
      <c r="D1076" s="183"/>
      <c r="E1076" s="183"/>
    </row>
    <row r="1077" spans="3:5" s="158" customFormat="1" hidden="1">
      <c r="C1077" s="183"/>
      <c r="D1077" s="183"/>
      <c r="E1077" s="183"/>
    </row>
    <row r="1078" spans="3:5" s="158" customFormat="1" hidden="1">
      <c r="C1078" s="183"/>
      <c r="D1078" s="183"/>
      <c r="E1078" s="183"/>
    </row>
    <row r="1079" spans="3:5" s="158" customFormat="1" hidden="1">
      <c r="C1079" s="183"/>
      <c r="D1079" s="183"/>
      <c r="E1079" s="183"/>
    </row>
    <row r="1080" spans="3:5" s="158" customFormat="1" hidden="1">
      <c r="C1080" s="183"/>
      <c r="D1080" s="183"/>
      <c r="E1080" s="183"/>
    </row>
    <row r="1081" spans="3:5" s="158" customFormat="1" hidden="1">
      <c r="C1081" s="183"/>
      <c r="D1081" s="183"/>
      <c r="E1081" s="183"/>
    </row>
    <row r="1082" spans="3:5" s="158" customFormat="1" hidden="1">
      <c r="C1082" s="183"/>
      <c r="D1082" s="183"/>
      <c r="E1082" s="183"/>
    </row>
    <row r="1083" spans="3:5" s="158" customFormat="1" hidden="1">
      <c r="C1083" s="183"/>
      <c r="D1083" s="183"/>
      <c r="E1083" s="183"/>
    </row>
    <row r="1084" spans="3:5" s="158" customFormat="1" hidden="1">
      <c r="C1084" s="183"/>
      <c r="D1084" s="183"/>
      <c r="E1084" s="183"/>
    </row>
    <row r="1085" spans="3:5" s="158" customFormat="1" hidden="1">
      <c r="C1085" s="183"/>
      <c r="D1085" s="183"/>
      <c r="E1085" s="183"/>
    </row>
    <row r="1086" spans="3:5" s="158" customFormat="1" hidden="1">
      <c r="C1086" s="183"/>
      <c r="D1086" s="183"/>
      <c r="E1086" s="183"/>
    </row>
    <row r="1087" spans="3:5" s="158" customFormat="1" hidden="1">
      <c r="C1087" s="183"/>
      <c r="D1087" s="183"/>
      <c r="E1087" s="183"/>
    </row>
    <row r="1088" spans="3:5" s="158" customFormat="1" hidden="1">
      <c r="C1088" s="183"/>
      <c r="D1088" s="183"/>
      <c r="E1088" s="183"/>
    </row>
    <row r="1089" spans="3:5" s="158" customFormat="1" hidden="1">
      <c r="C1089" s="183"/>
      <c r="D1089" s="183"/>
      <c r="E1089" s="183"/>
    </row>
    <row r="1090" spans="3:5" s="158" customFormat="1" hidden="1">
      <c r="C1090" s="183"/>
      <c r="D1090" s="183"/>
      <c r="E1090" s="183"/>
    </row>
    <row r="1091" spans="3:5" s="158" customFormat="1" hidden="1">
      <c r="C1091" s="183"/>
      <c r="D1091" s="183"/>
      <c r="E1091" s="183"/>
    </row>
    <row r="1092" spans="3:5" s="158" customFormat="1" hidden="1">
      <c r="C1092" s="183"/>
      <c r="D1092" s="183"/>
      <c r="E1092" s="183"/>
    </row>
    <row r="1093" spans="3:5" s="158" customFormat="1" hidden="1">
      <c r="C1093" s="183"/>
      <c r="D1093" s="183"/>
      <c r="E1093" s="183"/>
    </row>
    <row r="1094" spans="3:5" s="158" customFormat="1" hidden="1">
      <c r="C1094" s="183"/>
      <c r="D1094" s="183"/>
      <c r="E1094" s="183"/>
    </row>
    <row r="1095" spans="3:5" s="158" customFormat="1" hidden="1">
      <c r="C1095" s="183"/>
      <c r="D1095" s="183"/>
      <c r="E1095" s="183"/>
    </row>
    <row r="1096" spans="3:5" s="158" customFormat="1" hidden="1">
      <c r="C1096" s="183"/>
      <c r="D1096" s="183"/>
      <c r="E1096" s="183"/>
    </row>
    <row r="1097" spans="3:5" s="158" customFormat="1" hidden="1">
      <c r="C1097" s="183"/>
      <c r="D1097" s="183"/>
      <c r="E1097" s="183"/>
    </row>
    <row r="1098" spans="3:5" s="158" customFormat="1" hidden="1">
      <c r="C1098" s="183"/>
      <c r="D1098" s="183"/>
      <c r="E1098" s="183"/>
    </row>
    <row r="1099" spans="3:5" s="158" customFormat="1" hidden="1">
      <c r="C1099" s="183"/>
      <c r="D1099" s="183"/>
      <c r="E1099" s="183"/>
    </row>
    <row r="1100" spans="3:5" s="158" customFormat="1" hidden="1">
      <c r="C1100" s="183"/>
      <c r="D1100" s="183"/>
      <c r="E1100" s="183"/>
    </row>
    <row r="1101" spans="3:5" s="158" customFormat="1" hidden="1">
      <c r="C1101" s="183"/>
      <c r="D1101" s="183"/>
      <c r="E1101" s="183"/>
    </row>
    <row r="1102" spans="3:5" s="158" customFormat="1" hidden="1">
      <c r="C1102" s="183"/>
      <c r="D1102" s="183"/>
      <c r="E1102" s="183"/>
    </row>
    <row r="1103" spans="3:5" s="158" customFormat="1" hidden="1">
      <c r="C1103" s="183"/>
      <c r="D1103" s="183"/>
      <c r="E1103" s="183"/>
    </row>
    <row r="1104" spans="3:5" s="158" customFormat="1" hidden="1">
      <c r="C1104" s="183"/>
      <c r="D1104" s="183"/>
      <c r="E1104" s="183"/>
    </row>
    <row r="1105" spans="3:5" s="158" customFormat="1" hidden="1">
      <c r="C1105" s="183"/>
      <c r="D1105" s="183"/>
      <c r="E1105" s="183"/>
    </row>
    <row r="1106" spans="3:5" s="158" customFormat="1" hidden="1">
      <c r="C1106" s="183"/>
      <c r="D1106" s="183"/>
      <c r="E1106" s="183"/>
    </row>
    <row r="1107" spans="3:5" s="158" customFormat="1" hidden="1">
      <c r="C1107" s="183"/>
      <c r="D1107" s="183"/>
      <c r="E1107" s="183"/>
    </row>
    <row r="1108" spans="3:5" s="158" customFormat="1" hidden="1">
      <c r="C1108" s="183"/>
      <c r="D1108" s="183"/>
      <c r="E1108" s="183"/>
    </row>
    <row r="1109" spans="3:5" s="158" customFormat="1" hidden="1">
      <c r="C1109" s="183"/>
      <c r="D1109" s="183"/>
      <c r="E1109" s="183"/>
    </row>
    <row r="1110" spans="3:5" s="158" customFormat="1" hidden="1">
      <c r="C1110" s="183"/>
      <c r="D1110" s="183"/>
      <c r="E1110" s="183"/>
    </row>
    <row r="1111" spans="3:5" s="158" customFormat="1" hidden="1">
      <c r="C1111" s="183"/>
      <c r="D1111" s="183"/>
      <c r="E1111" s="183"/>
    </row>
    <row r="1112" spans="3:5" s="158" customFormat="1" hidden="1">
      <c r="C1112" s="183"/>
      <c r="D1112" s="183"/>
      <c r="E1112" s="183"/>
    </row>
    <row r="1113" spans="3:5" s="158" customFormat="1" hidden="1">
      <c r="C1113" s="183"/>
      <c r="D1113" s="183"/>
      <c r="E1113" s="183"/>
    </row>
    <row r="1114" spans="3:5" s="158" customFormat="1" hidden="1">
      <c r="C1114" s="183"/>
      <c r="D1114" s="183"/>
      <c r="E1114" s="183"/>
    </row>
    <row r="1115" spans="3:5" s="158" customFormat="1" hidden="1">
      <c r="C1115" s="183"/>
      <c r="D1115" s="183"/>
      <c r="E1115" s="183"/>
    </row>
    <row r="1116" spans="3:5" s="158" customFormat="1" hidden="1">
      <c r="C1116" s="183"/>
      <c r="D1116" s="183"/>
      <c r="E1116" s="183"/>
    </row>
    <row r="1117" spans="3:5" s="158" customFormat="1" hidden="1">
      <c r="C1117" s="183"/>
      <c r="D1117" s="183"/>
      <c r="E1117" s="183"/>
    </row>
    <row r="1118" spans="3:5" s="158" customFormat="1" hidden="1">
      <c r="C1118" s="183"/>
      <c r="D1118" s="183"/>
      <c r="E1118" s="183"/>
    </row>
    <row r="1119" spans="3:5" s="158" customFormat="1" hidden="1">
      <c r="C1119" s="183"/>
      <c r="D1119" s="183"/>
      <c r="E1119" s="183"/>
    </row>
    <row r="1120" spans="3:5" s="158" customFormat="1" hidden="1">
      <c r="C1120" s="183"/>
      <c r="D1120" s="183"/>
      <c r="E1120" s="183"/>
    </row>
    <row r="1121" spans="3:5" s="158" customFormat="1" hidden="1">
      <c r="C1121" s="183"/>
      <c r="D1121" s="183"/>
      <c r="E1121" s="183"/>
    </row>
    <row r="1122" spans="3:5" s="158" customFormat="1" hidden="1">
      <c r="C1122" s="183"/>
      <c r="D1122" s="183"/>
      <c r="E1122" s="183"/>
    </row>
    <row r="1123" spans="3:5" s="158" customFormat="1" hidden="1">
      <c r="C1123" s="183"/>
      <c r="D1123" s="183"/>
      <c r="E1123" s="183"/>
    </row>
    <row r="1124" spans="3:5" s="158" customFormat="1" hidden="1">
      <c r="C1124" s="183"/>
      <c r="D1124" s="183"/>
      <c r="E1124" s="183"/>
    </row>
    <row r="1125" spans="3:5" s="158" customFormat="1" hidden="1">
      <c r="C1125" s="183"/>
      <c r="D1125" s="183"/>
      <c r="E1125" s="183"/>
    </row>
    <row r="1126" spans="3:5" s="158" customFormat="1" hidden="1">
      <c r="C1126" s="183"/>
      <c r="D1126" s="183"/>
      <c r="E1126" s="183"/>
    </row>
    <row r="1127" spans="3:5" s="158" customFormat="1" hidden="1">
      <c r="C1127" s="183"/>
      <c r="D1127" s="183"/>
      <c r="E1127" s="183"/>
    </row>
    <row r="1128" spans="3:5" s="158" customFormat="1" hidden="1">
      <c r="C1128" s="183"/>
      <c r="D1128" s="183"/>
      <c r="E1128" s="183"/>
    </row>
    <row r="1129" spans="3:5" s="158" customFormat="1" hidden="1">
      <c r="C1129" s="183"/>
      <c r="D1129" s="183"/>
      <c r="E1129" s="183"/>
    </row>
    <row r="1130" spans="3:5" s="158" customFormat="1" hidden="1">
      <c r="C1130" s="183"/>
      <c r="D1130" s="183"/>
      <c r="E1130" s="183"/>
    </row>
    <row r="1131" spans="3:5" s="158" customFormat="1" hidden="1">
      <c r="C1131" s="183"/>
      <c r="D1131" s="183"/>
      <c r="E1131" s="183"/>
    </row>
    <row r="1132" spans="3:5" s="158" customFormat="1" hidden="1">
      <c r="C1132" s="183"/>
      <c r="D1132" s="183"/>
      <c r="E1132" s="183"/>
    </row>
    <row r="1133" spans="3:5" s="158" customFormat="1" hidden="1">
      <c r="C1133" s="183"/>
      <c r="D1133" s="183"/>
      <c r="E1133" s="183"/>
    </row>
    <row r="1134" spans="3:5" s="158" customFormat="1" hidden="1">
      <c r="C1134" s="183"/>
      <c r="D1134" s="183"/>
      <c r="E1134" s="183"/>
    </row>
    <row r="1135" spans="3:5" s="158" customFormat="1" hidden="1">
      <c r="C1135" s="183"/>
      <c r="D1135" s="183"/>
      <c r="E1135" s="183"/>
    </row>
    <row r="1136" spans="3:5" s="158" customFormat="1" hidden="1">
      <c r="C1136" s="183"/>
      <c r="D1136" s="183"/>
      <c r="E1136" s="183"/>
    </row>
    <row r="1137" spans="3:5" s="158" customFormat="1" hidden="1">
      <c r="C1137" s="183"/>
      <c r="D1137" s="183"/>
      <c r="E1137" s="183"/>
    </row>
    <row r="1138" spans="3:5" s="158" customFormat="1" hidden="1">
      <c r="C1138" s="183"/>
      <c r="D1138" s="183"/>
      <c r="E1138" s="183"/>
    </row>
    <row r="1139" spans="3:5" s="158" customFormat="1" hidden="1">
      <c r="C1139" s="183"/>
      <c r="D1139" s="183"/>
      <c r="E1139" s="183"/>
    </row>
    <row r="1140" spans="3:5" s="158" customFormat="1" hidden="1">
      <c r="C1140" s="183"/>
      <c r="D1140" s="183"/>
      <c r="E1140" s="183"/>
    </row>
    <row r="1141" spans="3:5" s="158" customFormat="1" hidden="1">
      <c r="C1141" s="183"/>
      <c r="D1141" s="183"/>
      <c r="E1141" s="183"/>
    </row>
    <row r="1142" spans="3:5" s="158" customFormat="1" hidden="1">
      <c r="C1142" s="183"/>
      <c r="D1142" s="183"/>
      <c r="E1142" s="183"/>
    </row>
    <row r="1143" spans="3:5" s="158" customFormat="1" hidden="1">
      <c r="C1143" s="183"/>
      <c r="D1143" s="183"/>
      <c r="E1143" s="183"/>
    </row>
    <row r="1144" spans="3:5" s="158" customFormat="1" hidden="1">
      <c r="C1144" s="183"/>
      <c r="D1144" s="183"/>
      <c r="E1144" s="183"/>
    </row>
    <row r="1145" spans="3:5" s="158" customFormat="1" hidden="1">
      <c r="C1145" s="183"/>
      <c r="D1145" s="183"/>
      <c r="E1145" s="183"/>
    </row>
    <row r="1146" spans="3:5" s="158" customFormat="1" hidden="1">
      <c r="C1146" s="183"/>
      <c r="D1146" s="183"/>
      <c r="E1146" s="183"/>
    </row>
    <row r="1147" spans="3:5" s="158" customFormat="1" hidden="1">
      <c r="C1147" s="183"/>
      <c r="D1147" s="183"/>
      <c r="E1147" s="183"/>
    </row>
    <row r="1148" spans="3:5" s="158" customFormat="1" hidden="1">
      <c r="C1148" s="183"/>
      <c r="D1148" s="183"/>
      <c r="E1148" s="183"/>
    </row>
    <row r="1149" spans="3:5" s="158" customFormat="1" hidden="1">
      <c r="C1149" s="183"/>
      <c r="D1149" s="183"/>
      <c r="E1149" s="183"/>
    </row>
    <row r="1150" spans="3:5" s="158" customFormat="1" hidden="1">
      <c r="C1150" s="183"/>
      <c r="D1150" s="183"/>
      <c r="E1150" s="183"/>
    </row>
    <row r="1151" spans="3:5" s="158" customFormat="1" hidden="1">
      <c r="C1151" s="183"/>
      <c r="D1151" s="183"/>
      <c r="E1151" s="183"/>
    </row>
    <row r="1152" spans="3:5" s="158" customFormat="1" hidden="1">
      <c r="C1152" s="183"/>
      <c r="D1152" s="183"/>
      <c r="E1152" s="183"/>
    </row>
    <row r="1153" spans="3:5" s="158" customFormat="1" hidden="1">
      <c r="C1153" s="183"/>
      <c r="D1153" s="183"/>
      <c r="E1153" s="183"/>
    </row>
    <row r="1154" spans="3:5" s="158" customFormat="1" hidden="1">
      <c r="C1154" s="183"/>
      <c r="D1154" s="183"/>
      <c r="E1154" s="183"/>
    </row>
    <row r="1155" spans="3:5" s="158" customFormat="1" hidden="1">
      <c r="C1155" s="183"/>
      <c r="D1155" s="183"/>
      <c r="E1155" s="183"/>
    </row>
    <row r="1156" spans="3:5" s="158" customFormat="1" hidden="1">
      <c r="C1156" s="183"/>
      <c r="D1156" s="183"/>
      <c r="E1156" s="183"/>
    </row>
    <row r="1157" spans="3:5" s="158" customFormat="1" hidden="1">
      <c r="C1157" s="183"/>
      <c r="D1157" s="183"/>
      <c r="E1157" s="183"/>
    </row>
    <row r="1158" spans="3:5" s="158" customFormat="1" hidden="1">
      <c r="C1158" s="183"/>
      <c r="D1158" s="183"/>
      <c r="E1158" s="183"/>
    </row>
    <row r="1159" spans="3:5" s="158" customFormat="1" hidden="1">
      <c r="C1159" s="183"/>
      <c r="D1159" s="183"/>
      <c r="E1159" s="183"/>
    </row>
    <row r="1160" spans="3:5" s="158" customFormat="1" hidden="1">
      <c r="C1160" s="183"/>
      <c r="D1160" s="183"/>
      <c r="E1160" s="183"/>
    </row>
    <row r="1161" spans="3:5" s="158" customFormat="1" hidden="1">
      <c r="C1161" s="183"/>
      <c r="D1161" s="183"/>
      <c r="E1161" s="183"/>
    </row>
    <row r="1162" spans="3:5" s="158" customFormat="1" hidden="1">
      <c r="C1162" s="183"/>
      <c r="D1162" s="183"/>
      <c r="E1162" s="183"/>
    </row>
    <row r="1163" spans="3:5" s="158" customFormat="1" hidden="1">
      <c r="C1163" s="183"/>
      <c r="D1163" s="183"/>
      <c r="E1163" s="183"/>
    </row>
    <row r="1164" spans="3:5" s="158" customFormat="1" hidden="1">
      <c r="C1164" s="183"/>
      <c r="D1164" s="183"/>
      <c r="E1164" s="183"/>
    </row>
    <row r="1165" spans="3:5" s="158" customFormat="1" hidden="1">
      <c r="C1165" s="183"/>
      <c r="D1165" s="183"/>
      <c r="E1165" s="183"/>
    </row>
    <row r="1166" spans="3:5" s="158" customFormat="1" hidden="1">
      <c r="C1166" s="183"/>
      <c r="D1166" s="183"/>
      <c r="E1166" s="183"/>
    </row>
    <row r="1167" spans="3:5" s="158" customFormat="1" hidden="1">
      <c r="C1167" s="183"/>
      <c r="D1167" s="183"/>
      <c r="E1167" s="183"/>
    </row>
    <row r="1168" spans="3:5" s="158" customFormat="1" hidden="1">
      <c r="C1168" s="183"/>
      <c r="D1168" s="183"/>
      <c r="E1168" s="183"/>
    </row>
    <row r="1169" spans="3:5" s="158" customFormat="1" hidden="1">
      <c r="C1169" s="183"/>
      <c r="D1169" s="183"/>
      <c r="E1169" s="183"/>
    </row>
    <row r="1170" spans="3:5" s="158" customFormat="1" hidden="1">
      <c r="C1170" s="183"/>
      <c r="D1170" s="183"/>
      <c r="E1170" s="183"/>
    </row>
    <row r="1171" spans="3:5" s="158" customFormat="1" hidden="1">
      <c r="C1171" s="183"/>
      <c r="D1171" s="183"/>
      <c r="E1171" s="183"/>
    </row>
    <row r="1172" spans="3:5" s="158" customFormat="1" hidden="1">
      <c r="C1172" s="183"/>
      <c r="D1172" s="183"/>
      <c r="E1172" s="183"/>
    </row>
    <row r="1173" spans="3:5" s="158" customFormat="1" hidden="1">
      <c r="C1173" s="183"/>
      <c r="D1173" s="183"/>
      <c r="E1173" s="183"/>
    </row>
    <row r="1174" spans="3:5" s="158" customFormat="1" hidden="1">
      <c r="C1174" s="183"/>
      <c r="D1174" s="183"/>
      <c r="E1174" s="183"/>
    </row>
    <row r="1175" spans="3:5" s="158" customFormat="1" hidden="1">
      <c r="C1175" s="183"/>
      <c r="D1175" s="183"/>
      <c r="E1175" s="183"/>
    </row>
    <row r="1176" spans="3:5" s="158" customFormat="1" hidden="1">
      <c r="C1176" s="183"/>
      <c r="D1176" s="183"/>
      <c r="E1176" s="183"/>
    </row>
    <row r="1177" spans="3:5" s="158" customFormat="1" hidden="1">
      <c r="C1177" s="183"/>
      <c r="D1177" s="183"/>
      <c r="E1177" s="183"/>
    </row>
    <row r="1178" spans="3:5" s="158" customFormat="1" hidden="1">
      <c r="C1178" s="183"/>
      <c r="D1178" s="183"/>
      <c r="E1178" s="183"/>
    </row>
    <row r="1179" spans="3:5" s="158" customFormat="1" hidden="1">
      <c r="C1179" s="183"/>
      <c r="D1179" s="183"/>
      <c r="E1179" s="183"/>
    </row>
    <row r="1180" spans="3:5" s="158" customFormat="1" hidden="1">
      <c r="C1180" s="183"/>
      <c r="D1180" s="183"/>
      <c r="E1180" s="183"/>
    </row>
    <row r="1181" spans="3:5" s="158" customFormat="1" hidden="1">
      <c r="C1181" s="183"/>
      <c r="D1181" s="183"/>
      <c r="E1181" s="183"/>
    </row>
    <row r="1182" spans="3:5" s="158" customFormat="1" hidden="1">
      <c r="C1182" s="183"/>
      <c r="D1182" s="183"/>
      <c r="E1182" s="183"/>
    </row>
    <row r="1183" spans="3:5" s="158" customFormat="1" hidden="1">
      <c r="C1183" s="183"/>
      <c r="D1183" s="183"/>
      <c r="E1183" s="183"/>
    </row>
    <row r="1184" spans="3:5" s="158" customFormat="1" hidden="1">
      <c r="C1184" s="183"/>
      <c r="D1184" s="183"/>
      <c r="E1184" s="183"/>
    </row>
    <row r="1185" spans="3:5" s="158" customFormat="1" hidden="1">
      <c r="C1185" s="183"/>
      <c r="D1185" s="183"/>
      <c r="E1185" s="183"/>
    </row>
    <row r="1186" spans="3:5" s="158" customFormat="1" hidden="1">
      <c r="C1186" s="183"/>
      <c r="D1186" s="183"/>
      <c r="E1186" s="183"/>
    </row>
    <row r="1187" spans="3:5" s="158" customFormat="1" hidden="1">
      <c r="C1187" s="183"/>
      <c r="D1187" s="183"/>
      <c r="E1187" s="183"/>
    </row>
    <row r="1188" spans="3:5" s="158" customFormat="1" hidden="1">
      <c r="C1188" s="183"/>
      <c r="D1188" s="183"/>
      <c r="E1188" s="183"/>
    </row>
    <row r="1189" spans="3:5" s="158" customFormat="1" hidden="1">
      <c r="C1189" s="183"/>
      <c r="D1189" s="183"/>
      <c r="E1189" s="183"/>
    </row>
    <row r="1190" spans="3:5" s="158" customFormat="1" hidden="1">
      <c r="C1190" s="183"/>
      <c r="D1190" s="183"/>
      <c r="E1190" s="183"/>
    </row>
    <row r="1191" spans="3:5" s="158" customFormat="1" hidden="1">
      <c r="C1191" s="183"/>
      <c r="D1191" s="183"/>
      <c r="E1191" s="183"/>
    </row>
    <row r="1192" spans="3:5" s="158" customFormat="1" hidden="1">
      <c r="C1192" s="183"/>
      <c r="D1192" s="183"/>
      <c r="E1192" s="183"/>
    </row>
    <row r="1193" spans="3:5" s="158" customFormat="1" hidden="1">
      <c r="C1193" s="183"/>
      <c r="D1193" s="183"/>
      <c r="E1193" s="183"/>
    </row>
    <row r="1194" spans="3:5" s="158" customFormat="1" hidden="1">
      <c r="C1194" s="183"/>
      <c r="D1194" s="183"/>
      <c r="E1194" s="183"/>
    </row>
    <row r="1195" spans="3:5" s="158" customFormat="1" hidden="1">
      <c r="C1195" s="183"/>
      <c r="D1195" s="183"/>
      <c r="E1195" s="183"/>
    </row>
    <row r="1196" spans="3:5" s="158" customFormat="1" hidden="1">
      <c r="C1196" s="183"/>
      <c r="D1196" s="183"/>
      <c r="E1196" s="183"/>
    </row>
    <row r="1197" spans="3:5" s="158" customFormat="1" hidden="1">
      <c r="C1197" s="183"/>
      <c r="D1197" s="183"/>
      <c r="E1197" s="183"/>
    </row>
    <row r="1198" spans="3:5" s="158" customFormat="1" hidden="1">
      <c r="C1198" s="183"/>
      <c r="D1198" s="183"/>
      <c r="E1198" s="183"/>
    </row>
    <row r="1199" spans="3:5" s="158" customFormat="1" hidden="1">
      <c r="C1199" s="183"/>
      <c r="D1199" s="183"/>
      <c r="E1199" s="183"/>
    </row>
    <row r="1200" spans="3:5" s="158" customFormat="1" hidden="1">
      <c r="C1200" s="183"/>
      <c r="D1200" s="183"/>
      <c r="E1200" s="183"/>
    </row>
    <row r="1201" spans="3:5" s="158" customFormat="1" hidden="1">
      <c r="C1201" s="183"/>
      <c r="D1201" s="183"/>
      <c r="E1201" s="183"/>
    </row>
    <row r="1202" spans="3:5" s="158" customFormat="1" hidden="1">
      <c r="C1202" s="183"/>
      <c r="D1202" s="183"/>
      <c r="E1202" s="183"/>
    </row>
    <row r="1203" spans="3:5" s="158" customFormat="1" hidden="1">
      <c r="C1203" s="183"/>
      <c r="D1203" s="183"/>
      <c r="E1203" s="183"/>
    </row>
    <row r="1204" spans="3:5" s="158" customFormat="1" hidden="1">
      <c r="C1204" s="183"/>
      <c r="D1204" s="183"/>
      <c r="E1204" s="183"/>
    </row>
    <row r="1205" spans="3:5" s="158" customFormat="1" hidden="1">
      <c r="C1205" s="183"/>
      <c r="D1205" s="183"/>
      <c r="E1205" s="183"/>
    </row>
    <row r="1206" spans="3:5" s="158" customFormat="1" hidden="1">
      <c r="C1206" s="183"/>
      <c r="D1206" s="183"/>
      <c r="E1206" s="183"/>
    </row>
    <row r="1207" spans="3:5" s="158" customFormat="1" hidden="1">
      <c r="C1207" s="183"/>
      <c r="D1207" s="183"/>
      <c r="E1207" s="183"/>
    </row>
    <row r="1208" spans="3:5" s="158" customFormat="1" hidden="1">
      <c r="C1208" s="183"/>
      <c r="D1208" s="183"/>
      <c r="E1208" s="183"/>
    </row>
    <row r="1209" spans="3:5" s="158" customFormat="1" hidden="1">
      <c r="C1209" s="183"/>
      <c r="D1209" s="183"/>
      <c r="E1209" s="183"/>
    </row>
    <row r="1210" spans="3:5" s="158" customFormat="1" hidden="1">
      <c r="C1210" s="183"/>
      <c r="D1210" s="183"/>
      <c r="E1210" s="183"/>
    </row>
    <row r="1211" spans="3:5" s="158" customFormat="1" hidden="1">
      <c r="C1211" s="183"/>
      <c r="D1211" s="183"/>
      <c r="E1211" s="183"/>
    </row>
    <row r="1212" spans="3:5" s="158" customFormat="1" hidden="1">
      <c r="C1212" s="183"/>
      <c r="D1212" s="183"/>
      <c r="E1212" s="183"/>
    </row>
    <row r="1213" spans="3:5" s="158" customFormat="1" hidden="1">
      <c r="C1213" s="183"/>
      <c r="D1213" s="183"/>
      <c r="E1213" s="183"/>
    </row>
    <row r="1214" spans="3:5" s="158" customFormat="1" hidden="1">
      <c r="C1214" s="183"/>
      <c r="D1214" s="183"/>
      <c r="E1214" s="183"/>
    </row>
    <row r="1215" spans="3:5" s="158" customFormat="1" hidden="1">
      <c r="C1215" s="183"/>
      <c r="D1215" s="183"/>
      <c r="E1215" s="183"/>
    </row>
    <row r="1216" spans="3:5" s="158" customFormat="1" hidden="1">
      <c r="C1216" s="183"/>
      <c r="D1216" s="183"/>
      <c r="E1216" s="183"/>
    </row>
    <row r="1217" spans="3:5" s="158" customFormat="1" hidden="1">
      <c r="C1217" s="183"/>
      <c r="D1217" s="183"/>
      <c r="E1217" s="183"/>
    </row>
    <row r="1218" spans="3:5" s="158" customFormat="1" hidden="1">
      <c r="C1218" s="183"/>
      <c r="D1218" s="183"/>
      <c r="E1218" s="183"/>
    </row>
    <row r="1219" spans="3:5" s="158" customFormat="1" hidden="1">
      <c r="C1219" s="183"/>
      <c r="D1219" s="183"/>
      <c r="E1219" s="183"/>
    </row>
    <row r="1220" spans="3:5" s="158" customFormat="1" hidden="1">
      <c r="C1220" s="183"/>
      <c r="D1220" s="183"/>
      <c r="E1220" s="183"/>
    </row>
    <row r="1221" spans="3:5" s="158" customFormat="1" hidden="1">
      <c r="C1221" s="183"/>
      <c r="D1221" s="183"/>
      <c r="E1221" s="183"/>
    </row>
    <row r="1222" spans="3:5" s="158" customFormat="1" hidden="1">
      <c r="C1222" s="183"/>
      <c r="D1222" s="183"/>
      <c r="E1222" s="183"/>
    </row>
    <row r="1223" spans="3:5" s="158" customFormat="1" hidden="1">
      <c r="C1223" s="183"/>
      <c r="D1223" s="183"/>
      <c r="E1223" s="183"/>
    </row>
    <row r="1224" spans="3:5" s="158" customFormat="1" hidden="1">
      <c r="C1224" s="183"/>
      <c r="D1224" s="183"/>
      <c r="E1224" s="183"/>
    </row>
    <row r="1225" spans="3:5" s="158" customFormat="1" hidden="1">
      <c r="C1225" s="183"/>
      <c r="D1225" s="183"/>
      <c r="E1225" s="183"/>
    </row>
    <row r="1226" spans="3:5" s="158" customFormat="1" hidden="1">
      <c r="C1226" s="183"/>
      <c r="D1226" s="183"/>
      <c r="E1226" s="183"/>
    </row>
    <row r="1227" spans="3:5" s="158" customFormat="1" hidden="1">
      <c r="C1227" s="183"/>
      <c r="D1227" s="183"/>
      <c r="E1227" s="183"/>
    </row>
    <row r="1228" spans="3:5" s="158" customFormat="1" hidden="1">
      <c r="C1228" s="183"/>
      <c r="D1228" s="183"/>
      <c r="E1228" s="183"/>
    </row>
    <row r="1229" spans="3:5" s="158" customFormat="1" hidden="1">
      <c r="C1229" s="183"/>
      <c r="D1229" s="183"/>
      <c r="E1229" s="183"/>
    </row>
    <row r="1230" spans="3:5" s="158" customFormat="1" hidden="1">
      <c r="C1230" s="183"/>
      <c r="D1230" s="183"/>
      <c r="E1230" s="183"/>
    </row>
    <row r="1231" spans="3:5" s="158" customFormat="1" hidden="1">
      <c r="C1231" s="183"/>
      <c r="D1231" s="183"/>
      <c r="E1231" s="183"/>
    </row>
    <row r="1232" spans="3:5" s="158" customFormat="1" hidden="1">
      <c r="C1232" s="183"/>
      <c r="D1232" s="183"/>
      <c r="E1232" s="183"/>
    </row>
    <row r="1233" spans="3:5" s="158" customFormat="1" hidden="1">
      <c r="C1233" s="183"/>
      <c r="D1233" s="183"/>
      <c r="E1233" s="183"/>
    </row>
    <row r="1234" spans="3:5" s="158" customFormat="1" hidden="1">
      <c r="C1234" s="183"/>
      <c r="D1234" s="183"/>
      <c r="E1234" s="183"/>
    </row>
    <row r="1235" spans="3:5" s="158" customFormat="1" hidden="1">
      <c r="C1235" s="183"/>
      <c r="D1235" s="183"/>
      <c r="E1235" s="183"/>
    </row>
    <row r="1236" spans="3:5" s="158" customFormat="1" hidden="1">
      <c r="C1236" s="183"/>
      <c r="D1236" s="183"/>
      <c r="E1236" s="183"/>
    </row>
    <row r="1237" spans="3:5" s="158" customFormat="1" hidden="1">
      <c r="C1237" s="183"/>
      <c r="D1237" s="183"/>
      <c r="E1237" s="183"/>
    </row>
    <row r="1238" spans="3:5" s="158" customFormat="1" hidden="1">
      <c r="C1238" s="183"/>
      <c r="D1238" s="183"/>
      <c r="E1238" s="183"/>
    </row>
    <row r="1239" spans="3:5" s="158" customFormat="1" hidden="1">
      <c r="C1239" s="183"/>
      <c r="D1239" s="183"/>
      <c r="E1239" s="183"/>
    </row>
    <row r="1240" spans="3:5" s="158" customFormat="1" hidden="1">
      <c r="C1240" s="183"/>
      <c r="D1240" s="183"/>
      <c r="E1240" s="183"/>
    </row>
    <row r="1241" spans="3:5" s="158" customFormat="1" hidden="1">
      <c r="C1241" s="183"/>
      <c r="D1241" s="183"/>
      <c r="E1241" s="183"/>
    </row>
    <row r="1242" spans="3:5" s="158" customFormat="1" hidden="1">
      <c r="C1242" s="183"/>
      <c r="D1242" s="183"/>
      <c r="E1242" s="183"/>
    </row>
    <row r="1243" spans="3:5" s="158" customFormat="1" hidden="1">
      <c r="C1243" s="183"/>
      <c r="D1243" s="183"/>
      <c r="E1243" s="183"/>
    </row>
    <row r="1244" spans="3:5" s="158" customFormat="1" hidden="1">
      <c r="C1244" s="183"/>
      <c r="D1244" s="183"/>
      <c r="E1244" s="183"/>
    </row>
    <row r="1245" spans="3:5" s="158" customFormat="1" hidden="1">
      <c r="C1245" s="183"/>
      <c r="D1245" s="183"/>
      <c r="E1245" s="183"/>
    </row>
    <row r="1246" spans="3:5" s="158" customFormat="1" hidden="1">
      <c r="C1246" s="183"/>
      <c r="D1246" s="183"/>
      <c r="E1246" s="183"/>
    </row>
    <row r="1247" spans="3:5" s="158" customFormat="1" hidden="1">
      <c r="C1247" s="183"/>
      <c r="D1247" s="183"/>
      <c r="E1247" s="183"/>
    </row>
    <row r="1248" spans="3:5" s="158" customFormat="1" hidden="1">
      <c r="C1248" s="183"/>
      <c r="D1248" s="183"/>
      <c r="E1248" s="183"/>
    </row>
    <row r="1249" spans="3:5" s="158" customFormat="1" hidden="1">
      <c r="C1249" s="183"/>
      <c r="D1249" s="183"/>
      <c r="E1249" s="183"/>
    </row>
    <row r="1250" spans="3:5" s="158" customFormat="1" hidden="1">
      <c r="C1250" s="183"/>
      <c r="D1250" s="183"/>
      <c r="E1250" s="183"/>
    </row>
    <row r="1251" spans="3:5" s="158" customFormat="1" hidden="1">
      <c r="C1251" s="183"/>
      <c r="D1251" s="183"/>
      <c r="E1251" s="183"/>
    </row>
    <row r="1252" spans="3:5" s="158" customFormat="1" hidden="1">
      <c r="C1252" s="183"/>
      <c r="D1252" s="183"/>
      <c r="E1252" s="183"/>
    </row>
    <row r="1253" spans="3:5" s="158" customFormat="1" hidden="1">
      <c r="C1253" s="183"/>
      <c r="D1253" s="183"/>
      <c r="E1253" s="183"/>
    </row>
    <row r="1254" spans="3:5" s="158" customFormat="1" hidden="1">
      <c r="C1254" s="183"/>
      <c r="D1254" s="183"/>
      <c r="E1254" s="183"/>
    </row>
    <row r="1255" spans="3:5" s="158" customFormat="1" hidden="1">
      <c r="C1255" s="183"/>
      <c r="D1255" s="183"/>
      <c r="E1255" s="183"/>
    </row>
    <row r="1256" spans="3:5" s="158" customFormat="1" hidden="1">
      <c r="C1256" s="183"/>
      <c r="D1256" s="183"/>
      <c r="E1256" s="183"/>
    </row>
    <row r="1257" spans="3:5" s="158" customFormat="1" hidden="1">
      <c r="C1257" s="183"/>
      <c r="D1257" s="183"/>
      <c r="E1257" s="183"/>
    </row>
    <row r="1258" spans="3:5" s="158" customFormat="1" hidden="1">
      <c r="C1258" s="183"/>
      <c r="D1258" s="183"/>
      <c r="E1258" s="183"/>
    </row>
    <row r="1259" spans="3:5" s="158" customFormat="1" hidden="1">
      <c r="C1259" s="183"/>
      <c r="D1259" s="183"/>
      <c r="E1259" s="183"/>
    </row>
    <row r="1260" spans="3:5" s="158" customFormat="1" hidden="1">
      <c r="C1260" s="183"/>
      <c r="D1260" s="183"/>
      <c r="E1260" s="183"/>
    </row>
    <row r="1261" spans="3:5" s="158" customFormat="1" hidden="1">
      <c r="C1261" s="183"/>
      <c r="D1261" s="183"/>
      <c r="E1261" s="183"/>
    </row>
    <row r="1262" spans="3:5" s="158" customFormat="1" hidden="1">
      <c r="C1262" s="183"/>
      <c r="D1262" s="183"/>
      <c r="E1262" s="183"/>
    </row>
    <row r="1263" spans="3:5" s="158" customFormat="1" hidden="1">
      <c r="C1263" s="183"/>
      <c r="D1263" s="183"/>
      <c r="E1263" s="183"/>
    </row>
    <row r="1264" spans="3:5" s="158" customFormat="1" hidden="1">
      <c r="C1264" s="183"/>
      <c r="D1264" s="183"/>
      <c r="E1264" s="183"/>
    </row>
    <row r="1265" spans="3:5" s="158" customFormat="1" hidden="1">
      <c r="C1265" s="183"/>
      <c r="D1265" s="183"/>
      <c r="E1265" s="183"/>
    </row>
    <row r="1266" spans="3:5" s="158" customFormat="1" hidden="1">
      <c r="C1266" s="183"/>
      <c r="D1266" s="183"/>
      <c r="E1266" s="183"/>
    </row>
    <row r="1267" spans="3:5" s="158" customFormat="1" hidden="1">
      <c r="C1267" s="183"/>
      <c r="D1267" s="183"/>
      <c r="E1267" s="183"/>
    </row>
    <row r="1268" spans="3:5" s="158" customFormat="1" hidden="1">
      <c r="C1268" s="183"/>
      <c r="D1268" s="183"/>
      <c r="E1268" s="183"/>
    </row>
    <row r="1269" spans="3:5" s="158" customFormat="1" hidden="1">
      <c r="C1269" s="183"/>
      <c r="D1269" s="183"/>
      <c r="E1269" s="183"/>
    </row>
    <row r="1270" spans="3:5" s="158" customFormat="1" hidden="1">
      <c r="C1270" s="183"/>
      <c r="D1270" s="183"/>
      <c r="E1270" s="183"/>
    </row>
    <row r="1271" spans="3:5" s="158" customFormat="1" hidden="1">
      <c r="C1271" s="183"/>
      <c r="D1271" s="183"/>
      <c r="E1271" s="183"/>
    </row>
    <row r="1272" spans="3:5" s="158" customFormat="1" hidden="1">
      <c r="C1272" s="183"/>
      <c r="D1272" s="183"/>
      <c r="E1272" s="183"/>
    </row>
    <row r="1273" spans="3:5" s="158" customFormat="1" hidden="1">
      <c r="C1273" s="183"/>
      <c r="D1273" s="183"/>
      <c r="E1273" s="183"/>
    </row>
    <row r="1274" spans="3:5" s="158" customFormat="1" hidden="1">
      <c r="C1274" s="183"/>
      <c r="D1274" s="183"/>
      <c r="E1274" s="183"/>
    </row>
    <row r="1275" spans="3:5" s="158" customFormat="1" hidden="1">
      <c r="C1275" s="183"/>
      <c r="D1275" s="183"/>
      <c r="E1275" s="183"/>
    </row>
    <row r="1276" spans="3:5" s="158" customFormat="1" hidden="1">
      <c r="C1276" s="183"/>
      <c r="D1276" s="183"/>
      <c r="E1276" s="183"/>
    </row>
    <row r="1277" spans="3:5" s="158" customFormat="1" hidden="1">
      <c r="C1277" s="183"/>
      <c r="D1277" s="183"/>
      <c r="E1277" s="183"/>
    </row>
    <row r="1278" spans="3:5" s="158" customFormat="1" hidden="1">
      <c r="C1278" s="183"/>
      <c r="D1278" s="183"/>
      <c r="E1278" s="183"/>
    </row>
    <row r="1279" spans="3:5" s="158" customFormat="1" hidden="1">
      <c r="C1279" s="183"/>
      <c r="D1279" s="183"/>
      <c r="E1279" s="183"/>
    </row>
    <row r="1280" spans="3:5" s="158" customFormat="1" hidden="1">
      <c r="C1280" s="183"/>
      <c r="D1280" s="183"/>
      <c r="E1280" s="183"/>
    </row>
    <row r="1281" spans="3:5" s="158" customFormat="1" hidden="1">
      <c r="C1281" s="183"/>
      <c r="D1281" s="183"/>
      <c r="E1281" s="183"/>
    </row>
    <row r="1282" spans="3:5" s="158" customFormat="1" hidden="1">
      <c r="C1282" s="183"/>
      <c r="D1282" s="183"/>
      <c r="E1282" s="183"/>
    </row>
    <row r="1283" spans="3:5" s="158" customFormat="1" hidden="1">
      <c r="C1283" s="183"/>
      <c r="D1283" s="183"/>
      <c r="E1283" s="183"/>
    </row>
    <row r="1284" spans="3:5" s="158" customFormat="1" hidden="1">
      <c r="C1284" s="183"/>
      <c r="D1284" s="183"/>
      <c r="E1284" s="183"/>
    </row>
    <row r="1285" spans="3:5" s="158" customFormat="1" hidden="1">
      <c r="C1285" s="183"/>
      <c r="D1285" s="183"/>
      <c r="E1285" s="183"/>
    </row>
    <row r="1286" spans="3:5" s="158" customFormat="1" hidden="1">
      <c r="C1286" s="183"/>
      <c r="D1286" s="183"/>
      <c r="E1286" s="183"/>
    </row>
    <row r="1287" spans="3:5" s="158" customFormat="1" hidden="1">
      <c r="C1287" s="183"/>
      <c r="D1287" s="183"/>
      <c r="E1287" s="183"/>
    </row>
    <row r="1288" spans="3:5" s="158" customFormat="1" hidden="1">
      <c r="C1288" s="183"/>
      <c r="D1288" s="183"/>
      <c r="E1288" s="183"/>
    </row>
    <row r="1289" spans="3:5" s="158" customFormat="1" hidden="1">
      <c r="C1289" s="183"/>
      <c r="D1289" s="183"/>
      <c r="E1289" s="183"/>
    </row>
  </sheetData>
  <sheetProtection password="CBD0" sheet="1" objects="1" scenarios="1" selectLockedCells="1"/>
  <mergeCells count="1">
    <mergeCell ref="C3:E3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&amp;R&amp;"Arial,Italic"&amp;8Report on Investment Account</oddHeader>
  </headerFooter>
  <rowBreaks count="1" manualBreakCount="1">
    <brk id="19" max="16383" man="1"/>
  </rowBreaks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S1299"/>
  <sheetViews>
    <sheetView zoomScale="80" zoomScaleNormal="80" zoomScaleSheetLayoutView="80" workbookViewId="0">
      <selection activeCell="F13" sqref="F13"/>
    </sheetView>
  </sheetViews>
  <sheetFormatPr defaultColWidth="0" defaultRowHeight="12.75" zeroHeight="1"/>
  <cols>
    <col min="1" max="1" width="5.140625" style="205" customWidth="1"/>
    <col min="2" max="2" width="66" style="215" customWidth="1"/>
    <col min="3" max="4" width="23.85546875" style="237" customWidth="1"/>
    <col min="5" max="6" width="23.85546875" style="205" customWidth="1"/>
    <col min="7" max="7" width="9.140625" style="205" customWidth="1"/>
    <col min="8" max="8" width="9.140625" style="205" hidden="1" customWidth="1"/>
    <col min="9" max="69" width="0" style="205" hidden="1" customWidth="1"/>
    <col min="70" max="71" width="0" style="215" hidden="1" customWidth="1"/>
    <col min="72" max="16384" width="9.140625" style="215" hidden="1"/>
  </cols>
  <sheetData>
    <row r="1" spans="1:69" s="205" customFormat="1" ht="20.25">
      <c r="B1" s="206" t="s">
        <v>317</v>
      </c>
      <c r="C1" s="207"/>
      <c r="D1" s="208"/>
    </row>
    <row r="2" spans="1:69" s="205" customFormat="1" ht="15" customHeight="1">
      <c r="B2" s="365" t="s">
        <v>237</v>
      </c>
      <c r="C2" s="365"/>
      <c r="D2" s="365"/>
      <c r="E2" s="365"/>
      <c r="F2" s="209"/>
      <c r="G2" s="209"/>
    </row>
    <row r="3" spans="1:69" s="205" customFormat="1" ht="15.75" thickBot="1">
      <c r="B3" s="210"/>
      <c r="C3" s="207"/>
      <c r="D3" s="211"/>
      <c r="E3" s="209"/>
      <c r="F3" s="212" t="s">
        <v>135</v>
      </c>
      <c r="G3" s="209"/>
    </row>
    <row r="4" spans="1:69" s="205" customFormat="1" ht="17.25" customHeight="1" thickBot="1">
      <c r="B4" s="210"/>
      <c r="C4" s="366" t="s">
        <v>238</v>
      </c>
      <c r="D4" s="367"/>
      <c r="E4" s="366" t="s">
        <v>239</v>
      </c>
      <c r="F4" s="367"/>
      <c r="G4" s="209"/>
    </row>
    <row r="5" spans="1:69" ht="45.75" thickBot="1">
      <c r="B5" s="213" t="s">
        <v>240</v>
      </c>
      <c r="C5" s="214" t="s">
        <v>25</v>
      </c>
      <c r="D5" s="214" t="s">
        <v>26</v>
      </c>
      <c r="E5" s="214" t="s">
        <v>25</v>
      </c>
      <c r="F5" s="214" t="s">
        <v>26</v>
      </c>
      <c r="G5" s="209"/>
    </row>
    <row r="6" spans="1:69" ht="15">
      <c r="B6" s="216" t="s">
        <v>241</v>
      </c>
      <c r="C6" s="217"/>
      <c r="D6" s="218"/>
      <c r="E6" s="219"/>
      <c r="F6" s="218"/>
      <c r="G6" s="209"/>
    </row>
    <row r="7" spans="1:69" ht="14.25">
      <c r="B7" s="220" t="s">
        <v>242</v>
      </c>
      <c r="C7" s="221"/>
      <c r="D7" s="222"/>
      <c r="E7" s="223"/>
      <c r="F7" s="222"/>
      <c r="G7" s="209"/>
    </row>
    <row r="8" spans="1:69" s="226" customFormat="1" ht="14.25">
      <c r="A8" s="224"/>
      <c r="B8" s="220" t="s">
        <v>243</v>
      </c>
      <c r="C8" s="221"/>
      <c r="D8" s="222"/>
      <c r="E8" s="223"/>
      <c r="F8" s="222"/>
      <c r="G8" s="225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</row>
    <row r="9" spans="1:69" s="226" customFormat="1" ht="14.25">
      <c r="A9" s="224"/>
      <c r="B9" s="220" t="s">
        <v>244</v>
      </c>
      <c r="C9" s="221"/>
      <c r="D9" s="222"/>
      <c r="E9" s="223"/>
      <c r="F9" s="222"/>
      <c r="G9" s="225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</row>
    <row r="10" spans="1:69" s="226" customFormat="1" ht="14.25">
      <c r="A10" s="224"/>
      <c r="B10" s="220" t="s">
        <v>245</v>
      </c>
      <c r="C10" s="221"/>
      <c r="D10" s="222"/>
      <c r="E10" s="223"/>
      <c r="F10" s="222"/>
      <c r="G10" s="225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4"/>
      <c r="BQ10" s="224"/>
    </row>
    <row r="11" spans="1:69" s="226" customFormat="1" ht="14.25">
      <c r="A11" s="224"/>
      <c r="B11" s="220" t="s">
        <v>246</v>
      </c>
      <c r="C11" s="221"/>
      <c r="D11" s="222"/>
      <c r="E11" s="223"/>
      <c r="F11" s="222"/>
      <c r="G11" s="225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</row>
    <row r="12" spans="1:69" s="226" customFormat="1" ht="14.25">
      <c r="A12" s="224"/>
      <c r="B12" s="220" t="s">
        <v>247</v>
      </c>
      <c r="C12" s="227"/>
      <c r="D12" s="228"/>
      <c r="E12" s="229"/>
      <c r="F12" s="228"/>
      <c r="G12" s="225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</row>
    <row r="13" spans="1:69" s="226" customFormat="1" ht="14.25">
      <c r="A13" s="224"/>
      <c r="B13" s="220" t="s">
        <v>248</v>
      </c>
      <c r="C13" s="227"/>
      <c r="D13" s="228"/>
      <c r="E13" s="229"/>
      <c r="F13" s="228"/>
      <c r="G13" s="225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</row>
    <row r="14" spans="1:69" s="226" customFormat="1" ht="14.25">
      <c r="A14" s="224"/>
      <c r="B14" s="220" t="s">
        <v>249</v>
      </c>
      <c r="C14" s="227"/>
      <c r="D14" s="228"/>
      <c r="E14" s="229"/>
      <c r="F14" s="228"/>
      <c r="G14" s="225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</row>
    <row r="15" spans="1:69" s="226" customFormat="1" ht="15" thickBot="1">
      <c r="A15" s="224"/>
      <c r="B15" s="220" t="s">
        <v>250</v>
      </c>
      <c r="C15" s="227"/>
      <c r="D15" s="228"/>
      <c r="E15" s="229"/>
      <c r="F15" s="228"/>
      <c r="G15" s="225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</row>
    <row r="16" spans="1:69" s="226" customFormat="1" ht="15.75" thickBot="1">
      <c r="A16" s="224"/>
      <c r="B16" s="230" t="s">
        <v>251</v>
      </c>
      <c r="C16" s="231" t="str">
        <f>IF(COUNTA(C7:C15)=9,SUM(C7:C15),"")</f>
        <v/>
      </c>
      <c r="D16" s="231" t="str">
        <f t="shared" ref="D16" si="0">IF(COUNTA(D7:D15)=9,SUM(D7:D15),"")</f>
        <v/>
      </c>
      <c r="E16" s="231" t="str">
        <f>IF(COUNTA(E7:E15)=9,SUM(E7:E15),"")</f>
        <v/>
      </c>
      <c r="F16" s="231" t="str">
        <f t="shared" ref="F16" si="1">IF(COUNTA(F7:F15)=9,SUM(F7:F15),"")</f>
        <v/>
      </c>
      <c r="G16" s="225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  <c r="BF16" s="224"/>
      <c r="BG16" s="224"/>
      <c r="BH16" s="224"/>
      <c r="BI16" s="224"/>
      <c r="BJ16" s="224"/>
      <c r="BK16" s="224"/>
      <c r="BL16" s="224"/>
      <c r="BM16" s="224"/>
      <c r="BN16" s="224"/>
      <c r="BO16" s="224"/>
      <c r="BP16" s="224"/>
      <c r="BQ16" s="224"/>
    </row>
    <row r="17" spans="2:7" s="205" customFormat="1" ht="14.25">
      <c r="B17" s="209"/>
      <c r="C17" s="211"/>
      <c r="D17" s="211"/>
      <c r="E17" s="209"/>
      <c r="F17" s="209"/>
      <c r="G17" s="209"/>
    </row>
    <row r="18" spans="2:7" s="205" customFormat="1" ht="15.75" thickBot="1">
      <c r="B18" s="209"/>
      <c r="C18" s="211"/>
      <c r="D18" s="211"/>
      <c r="E18" s="209"/>
      <c r="F18" s="212" t="s">
        <v>135</v>
      </c>
      <c r="G18" s="209"/>
    </row>
    <row r="19" spans="2:7" s="205" customFormat="1" ht="17.25" customHeight="1" thickBot="1">
      <c r="B19" s="210"/>
      <c r="C19" s="366" t="s">
        <v>238</v>
      </c>
      <c r="D19" s="367"/>
      <c r="E19" s="366" t="s">
        <v>239</v>
      </c>
      <c r="F19" s="367"/>
      <c r="G19" s="209"/>
    </row>
    <row r="20" spans="2:7" s="205" customFormat="1" ht="45.75" thickBot="1">
      <c r="B20" s="234" t="s">
        <v>252</v>
      </c>
      <c r="C20" s="214" t="s">
        <v>25</v>
      </c>
      <c r="D20" s="214" t="s">
        <v>26</v>
      </c>
      <c r="E20" s="214" t="s">
        <v>25</v>
      </c>
      <c r="F20" s="214" t="s">
        <v>26</v>
      </c>
      <c r="G20" s="209"/>
    </row>
    <row r="21" spans="2:7" s="205" customFormat="1" ht="15">
      <c r="B21" s="216" t="s">
        <v>253</v>
      </c>
      <c r="C21" s="235"/>
      <c r="D21" s="236"/>
      <c r="E21" s="219"/>
      <c r="F21" s="218"/>
      <c r="G21" s="209"/>
    </row>
    <row r="22" spans="2:7" s="205" customFormat="1" ht="14.25">
      <c r="B22" s="220" t="s">
        <v>242</v>
      </c>
      <c r="C22" s="227"/>
      <c r="D22" s="228"/>
      <c r="E22" s="223"/>
      <c r="F22" s="222"/>
      <c r="G22" s="209"/>
    </row>
    <row r="23" spans="2:7" s="205" customFormat="1" ht="14.25">
      <c r="B23" s="220" t="s">
        <v>243</v>
      </c>
      <c r="C23" s="227"/>
      <c r="D23" s="228"/>
      <c r="E23" s="223"/>
      <c r="F23" s="222"/>
      <c r="G23" s="209"/>
    </row>
    <row r="24" spans="2:7" s="205" customFormat="1" ht="14.25">
      <c r="B24" s="220" t="s">
        <v>244</v>
      </c>
      <c r="C24" s="227"/>
      <c r="D24" s="228"/>
      <c r="E24" s="223"/>
      <c r="F24" s="222"/>
      <c r="G24" s="209"/>
    </row>
    <row r="25" spans="2:7" s="205" customFormat="1" ht="14.25">
      <c r="B25" s="220" t="s">
        <v>245</v>
      </c>
      <c r="C25" s="227"/>
      <c r="D25" s="228"/>
      <c r="E25" s="223"/>
      <c r="F25" s="222"/>
      <c r="G25" s="209"/>
    </row>
    <row r="26" spans="2:7" s="205" customFormat="1" ht="14.25">
      <c r="B26" s="220" t="s">
        <v>246</v>
      </c>
      <c r="C26" s="227"/>
      <c r="D26" s="228"/>
      <c r="E26" s="223"/>
      <c r="F26" s="222"/>
      <c r="G26" s="209"/>
    </row>
    <row r="27" spans="2:7" s="205" customFormat="1" ht="14.25">
      <c r="B27" s="220" t="s">
        <v>247</v>
      </c>
      <c r="C27" s="227"/>
      <c r="D27" s="228"/>
      <c r="E27" s="229"/>
      <c r="F27" s="228"/>
      <c r="G27" s="209"/>
    </row>
    <row r="28" spans="2:7" s="205" customFormat="1" ht="14.25">
      <c r="B28" s="220" t="s">
        <v>248</v>
      </c>
      <c r="C28" s="227"/>
      <c r="D28" s="228"/>
      <c r="E28" s="229"/>
      <c r="F28" s="228"/>
      <c r="G28" s="209"/>
    </row>
    <row r="29" spans="2:7" s="205" customFormat="1" ht="14.25">
      <c r="B29" s="220" t="s">
        <v>249</v>
      </c>
      <c r="C29" s="227"/>
      <c r="D29" s="228"/>
      <c r="E29" s="229"/>
      <c r="F29" s="228"/>
      <c r="G29" s="209"/>
    </row>
    <row r="30" spans="2:7" s="205" customFormat="1" ht="15" thickBot="1">
      <c r="B30" s="220" t="s">
        <v>250</v>
      </c>
      <c r="C30" s="227"/>
      <c r="D30" s="228"/>
      <c r="E30" s="229"/>
      <c r="F30" s="228"/>
      <c r="G30" s="209"/>
    </row>
    <row r="31" spans="2:7" s="205" customFormat="1" ht="15.75" thickBot="1">
      <c r="B31" s="230" t="s">
        <v>251</v>
      </c>
      <c r="C31" s="231" t="str">
        <f>IF(COUNTA(C22:C30)=9,SUM(C22:C30),"")</f>
        <v/>
      </c>
      <c r="D31" s="231" t="str">
        <f t="shared" ref="D31" si="2">IF(COUNTA(D22:D30)=9,SUM(D22:D30),"")</f>
        <v/>
      </c>
      <c r="E31" s="231" t="str">
        <f>IF(COUNTA(E22:E30)=9,SUM(E22:E30),"")</f>
        <v/>
      </c>
      <c r="F31" s="231" t="str">
        <f t="shared" ref="F31" si="3">IF(COUNTA(F22:F30)=9,SUM(F22:F30),"")</f>
        <v/>
      </c>
      <c r="G31" s="209"/>
    </row>
    <row r="32" spans="2:7" s="205" customFormat="1" ht="14.25">
      <c r="B32" s="209"/>
      <c r="C32" s="211"/>
      <c r="D32" s="211"/>
      <c r="E32" s="209"/>
      <c r="F32" s="209"/>
      <c r="G32" s="209"/>
    </row>
    <row r="33" spans="2:7" s="205" customFormat="1" ht="15" hidden="1">
      <c r="B33" s="210"/>
      <c r="C33" s="211"/>
      <c r="D33" s="211"/>
      <c r="E33" s="209"/>
      <c r="F33" s="209"/>
      <c r="G33" s="209"/>
    </row>
    <row r="34" spans="2:7" s="205" customFormat="1" ht="14.25" hidden="1">
      <c r="B34" s="209"/>
      <c r="C34" s="232"/>
      <c r="D34" s="211"/>
      <c r="E34" s="209"/>
      <c r="F34" s="209"/>
      <c r="G34" s="209"/>
    </row>
    <row r="35" spans="2:7" s="205" customFormat="1" ht="14.25" hidden="1">
      <c r="B35" s="233"/>
      <c r="C35" s="232"/>
      <c r="D35" s="232"/>
      <c r="E35" s="232"/>
      <c r="F35" s="232"/>
      <c r="G35" s="209"/>
    </row>
    <row r="36" spans="2:7" s="205" customFormat="1" ht="14.25" hidden="1">
      <c r="B36" s="209"/>
      <c r="C36" s="211"/>
      <c r="D36" s="211"/>
      <c r="E36" s="209"/>
      <c r="F36" s="209"/>
      <c r="G36" s="209"/>
    </row>
    <row r="37" spans="2:7" s="205" customFormat="1" hidden="1">
      <c r="C37" s="208"/>
      <c r="D37" s="208"/>
    </row>
    <row r="38" spans="2:7" s="205" customFormat="1" hidden="1">
      <c r="C38" s="208"/>
      <c r="D38" s="208"/>
    </row>
    <row r="39" spans="2:7" s="205" customFormat="1" hidden="1">
      <c r="C39" s="208"/>
      <c r="D39" s="208"/>
    </row>
    <row r="40" spans="2:7" s="205" customFormat="1" hidden="1">
      <c r="C40" s="208"/>
      <c r="D40" s="208"/>
    </row>
    <row r="41" spans="2:7" s="205" customFormat="1" hidden="1">
      <c r="C41" s="208"/>
      <c r="D41" s="208"/>
    </row>
    <row r="42" spans="2:7" s="205" customFormat="1" hidden="1">
      <c r="C42" s="208"/>
      <c r="D42" s="208"/>
    </row>
    <row r="43" spans="2:7" s="205" customFormat="1" hidden="1">
      <c r="C43" s="208"/>
      <c r="D43" s="208"/>
    </row>
    <row r="44" spans="2:7" s="205" customFormat="1" hidden="1">
      <c r="C44" s="208"/>
      <c r="D44" s="208"/>
    </row>
    <row r="45" spans="2:7" s="205" customFormat="1" hidden="1">
      <c r="C45" s="208"/>
      <c r="D45" s="208"/>
    </row>
    <row r="46" spans="2:7" s="205" customFormat="1" hidden="1">
      <c r="C46" s="208"/>
      <c r="D46" s="208"/>
    </row>
    <row r="47" spans="2:7" s="205" customFormat="1" hidden="1">
      <c r="C47" s="208"/>
      <c r="D47" s="208"/>
    </row>
    <row r="48" spans="2:7" s="205" customFormat="1" hidden="1">
      <c r="C48" s="208"/>
      <c r="D48" s="208"/>
    </row>
    <row r="49" spans="3:4" s="205" customFormat="1" hidden="1">
      <c r="C49" s="208"/>
      <c r="D49" s="208"/>
    </row>
    <row r="50" spans="3:4" s="205" customFormat="1" hidden="1">
      <c r="C50" s="208"/>
      <c r="D50" s="208"/>
    </row>
    <row r="51" spans="3:4" s="205" customFormat="1" hidden="1">
      <c r="C51" s="208"/>
      <c r="D51" s="208"/>
    </row>
    <row r="52" spans="3:4" s="205" customFormat="1" hidden="1">
      <c r="C52" s="208"/>
      <c r="D52" s="208"/>
    </row>
    <row r="53" spans="3:4" s="205" customFormat="1" hidden="1">
      <c r="C53" s="208"/>
      <c r="D53" s="208"/>
    </row>
    <row r="54" spans="3:4" s="205" customFormat="1" hidden="1">
      <c r="C54" s="208"/>
      <c r="D54" s="208"/>
    </row>
    <row r="55" spans="3:4" s="205" customFormat="1" hidden="1">
      <c r="C55" s="208"/>
      <c r="D55" s="208"/>
    </row>
    <row r="56" spans="3:4" s="205" customFormat="1" hidden="1">
      <c r="C56" s="208"/>
      <c r="D56" s="208"/>
    </row>
    <row r="57" spans="3:4" s="205" customFormat="1" hidden="1">
      <c r="C57" s="208"/>
      <c r="D57" s="208"/>
    </row>
    <row r="58" spans="3:4" s="205" customFormat="1" hidden="1">
      <c r="C58" s="208"/>
      <c r="D58" s="208"/>
    </row>
    <row r="59" spans="3:4" s="205" customFormat="1" hidden="1">
      <c r="C59" s="208"/>
      <c r="D59" s="208"/>
    </row>
    <row r="60" spans="3:4" s="205" customFormat="1" hidden="1">
      <c r="C60" s="208"/>
      <c r="D60" s="208"/>
    </row>
    <row r="61" spans="3:4" s="205" customFormat="1" hidden="1">
      <c r="C61" s="208"/>
      <c r="D61" s="208"/>
    </row>
    <row r="62" spans="3:4" s="205" customFormat="1" hidden="1">
      <c r="C62" s="208"/>
      <c r="D62" s="208"/>
    </row>
    <row r="63" spans="3:4" s="205" customFormat="1" hidden="1">
      <c r="C63" s="208"/>
      <c r="D63" s="208"/>
    </row>
    <row r="64" spans="3:4" s="205" customFormat="1" hidden="1">
      <c r="C64" s="208"/>
      <c r="D64" s="208"/>
    </row>
    <row r="65" spans="3:4" s="205" customFormat="1" hidden="1">
      <c r="C65" s="208"/>
      <c r="D65" s="208"/>
    </row>
    <row r="66" spans="3:4" s="205" customFormat="1" hidden="1">
      <c r="C66" s="208"/>
      <c r="D66" s="208"/>
    </row>
    <row r="67" spans="3:4" s="205" customFormat="1" hidden="1">
      <c r="C67" s="208"/>
      <c r="D67" s="208"/>
    </row>
    <row r="68" spans="3:4" s="205" customFormat="1" hidden="1">
      <c r="C68" s="208"/>
      <c r="D68" s="208"/>
    </row>
    <row r="69" spans="3:4" s="205" customFormat="1" hidden="1">
      <c r="C69" s="208"/>
      <c r="D69" s="208"/>
    </row>
    <row r="70" spans="3:4" s="205" customFormat="1" hidden="1">
      <c r="C70" s="208"/>
      <c r="D70" s="208"/>
    </row>
    <row r="71" spans="3:4" s="205" customFormat="1" hidden="1">
      <c r="C71" s="208"/>
      <c r="D71" s="208"/>
    </row>
    <row r="72" spans="3:4" s="205" customFormat="1" hidden="1">
      <c r="C72" s="208"/>
      <c r="D72" s="208"/>
    </row>
    <row r="73" spans="3:4" s="205" customFormat="1" hidden="1">
      <c r="C73" s="208"/>
      <c r="D73" s="208"/>
    </row>
    <row r="74" spans="3:4" s="205" customFormat="1" hidden="1">
      <c r="C74" s="208"/>
      <c r="D74" s="208"/>
    </row>
    <row r="75" spans="3:4" s="205" customFormat="1" hidden="1">
      <c r="C75" s="208"/>
      <c r="D75" s="208"/>
    </row>
    <row r="76" spans="3:4" s="205" customFormat="1" hidden="1">
      <c r="C76" s="208"/>
      <c r="D76" s="208"/>
    </row>
    <row r="77" spans="3:4" s="205" customFormat="1" hidden="1">
      <c r="C77" s="208"/>
      <c r="D77" s="208"/>
    </row>
    <row r="78" spans="3:4" s="205" customFormat="1" hidden="1">
      <c r="C78" s="208"/>
      <c r="D78" s="208"/>
    </row>
    <row r="79" spans="3:4" s="205" customFormat="1" hidden="1">
      <c r="C79" s="208"/>
      <c r="D79" s="208"/>
    </row>
    <row r="80" spans="3:4" s="205" customFormat="1" hidden="1">
      <c r="C80" s="208"/>
      <c r="D80" s="208"/>
    </row>
    <row r="81" spans="3:4" s="205" customFormat="1" hidden="1">
      <c r="C81" s="208"/>
      <c r="D81" s="208"/>
    </row>
    <row r="82" spans="3:4" s="205" customFormat="1" hidden="1">
      <c r="C82" s="208"/>
      <c r="D82" s="208"/>
    </row>
    <row r="83" spans="3:4" s="205" customFormat="1" hidden="1">
      <c r="C83" s="208"/>
      <c r="D83" s="208"/>
    </row>
    <row r="84" spans="3:4" s="205" customFormat="1" hidden="1">
      <c r="C84" s="208"/>
      <c r="D84" s="208"/>
    </row>
    <row r="85" spans="3:4" s="205" customFormat="1" hidden="1">
      <c r="C85" s="208"/>
      <c r="D85" s="208"/>
    </row>
    <row r="86" spans="3:4" s="205" customFormat="1" hidden="1">
      <c r="C86" s="208"/>
      <c r="D86" s="208"/>
    </row>
    <row r="87" spans="3:4" s="205" customFormat="1" hidden="1">
      <c r="C87" s="208"/>
      <c r="D87" s="208"/>
    </row>
    <row r="88" spans="3:4" s="205" customFormat="1" hidden="1">
      <c r="C88" s="208"/>
      <c r="D88" s="208"/>
    </row>
    <row r="89" spans="3:4" s="205" customFormat="1" hidden="1">
      <c r="C89" s="208"/>
      <c r="D89" s="208"/>
    </row>
    <row r="90" spans="3:4" s="205" customFormat="1" hidden="1">
      <c r="C90" s="208"/>
      <c r="D90" s="208"/>
    </row>
    <row r="91" spans="3:4" s="205" customFormat="1" hidden="1">
      <c r="C91" s="208"/>
      <c r="D91" s="208"/>
    </row>
    <row r="92" spans="3:4" s="205" customFormat="1" hidden="1">
      <c r="C92" s="208"/>
      <c r="D92" s="208"/>
    </row>
    <row r="93" spans="3:4" s="205" customFormat="1" hidden="1">
      <c r="C93" s="208"/>
      <c r="D93" s="208"/>
    </row>
    <row r="94" spans="3:4" s="205" customFormat="1" hidden="1">
      <c r="C94" s="208"/>
      <c r="D94" s="208"/>
    </row>
    <row r="95" spans="3:4" s="205" customFormat="1" hidden="1">
      <c r="C95" s="208"/>
      <c r="D95" s="208"/>
    </row>
    <row r="96" spans="3:4" s="205" customFormat="1" hidden="1">
      <c r="C96" s="208"/>
      <c r="D96" s="208"/>
    </row>
    <row r="97" spans="3:4" s="205" customFormat="1" hidden="1">
      <c r="C97" s="208"/>
      <c r="D97" s="208"/>
    </row>
    <row r="98" spans="3:4" s="205" customFormat="1" hidden="1">
      <c r="C98" s="208"/>
      <c r="D98" s="208"/>
    </row>
    <row r="99" spans="3:4" s="205" customFormat="1" hidden="1">
      <c r="C99" s="208"/>
      <c r="D99" s="208"/>
    </row>
    <row r="100" spans="3:4" s="205" customFormat="1" hidden="1">
      <c r="C100" s="208"/>
      <c r="D100" s="208"/>
    </row>
    <row r="101" spans="3:4" s="205" customFormat="1" hidden="1">
      <c r="C101" s="208"/>
      <c r="D101" s="208"/>
    </row>
    <row r="102" spans="3:4" s="205" customFormat="1" hidden="1">
      <c r="C102" s="208"/>
      <c r="D102" s="208"/>
    </row>
    <row r="103" spans="3:4" s="205" customFormat="1" hidden="1">
      <c r="C103" s="208"/>
      <c r="D103" s="208"/>
    </row>
    <row r="104" spans="3:4" s="205" customFormat="1" hidden="1">
      <c r="C104" s="208"/>
      <c r="D104" s="208"/>
    </row>
    <row r="105" spans="3:4" s="205" customFormat="1" hidden="1">
      <c r="C105" s="208"/>
      <c r="D105" s="208"/>
    </row>
    <row r="106" spans="3:4" s="205" customFormat="1" hidden="1">
      <c r="C106" s="208"/>
      <c r="D106" s="208"/>
    </row>
    <row r="107" spans="3:4" s="205" customFormat="1" hidden="1">
      <c r="C107" s="208"/>
      <c r="D107" s="208"/>
    </row>
    <row r="108" spans="3:4" s="205" customFormat="1" hidden="1">
      <c r="C108" s="208"/>
      <c r="D108" s="208"/>
    </row>
    <row r="109" spans="3:4" s="205" customFormat="1" hidden="1">
      <c r="C109" s="208"/>
      <c r="D109" s="208"/>
    </row>
    <row r="110" spans="3:4" s="205" customFormat="1" hidden="1">
      <c r="C110" s="208"/>
      <c r="D110" s="208"/>
    </row>
    <row r="111" spans="3:4" s="205" customFormat="1" hidden="1">
      <c r="C111" s="208"/>
      <c r="D111" s="208"/>
    </row>
    <row r="112" spans="3:4" s="205" customFormat="1" hidden="1">
      <c r="C112" s="208"/>
      <c r="D112" s="208"/>
    </row>
    <row r="113" spans="3:4" s="205" customFormat="1" hidden="1">
      <c r="C113" s="208"/>
      <c r="D113" s="208"/>
    </row>
    <row r="114" spans="3:4" s="205" customFormat="1" hidden="1">
      <c r="C114" s="208"/>
      <c r="D114" s="208"/>
    </row>
    <row r="115" spans="3:4" s="205" customFormat="1" hidden="1">
      <c r="C115" s="208"/>
      <c r="D115" s="208"/>
    </row>
    <row r="116" spans="3:4" s="205" customFormat="1" hidden="1">
      <c r="C116" s="208"/>
      <c r="D116" s="208"/>
    </row>
    <row r="117" spans="3:4" s="205" customFormat="1" hidden="1">
      <c r="C117" s="208"/>
      <c r="D117" s="208"/>
    </row>
    <row r="118" spans="3:4" s="205" customFormat="1" hidden="1">
      <c r="C118" s="208"/>
      <c r="D118" s="208"/>
    </row>
    <row r="119" spans="3:4" s="205" customFormat="1" hidden="1">
      <c r="C119" s="208"/>
      <c r="D119" s="208"/>
    </row>
    <row r="120" spans="3:4" s="205" customFormat="1" hidden="1">
      <c r="C120" s="208"/>
      <c r="D120" s="208"/>
    </row>
    <row r="121" spans="3:4" s="205" customFormat="1" hidden="1">
      <c r="C121" s="208"/>
      <c r="D121" s="208"/>
    </row>
    <row r="122" spans="3:4" s="205" customFormat="1" hidden="1">
      <c r="C122" s="208"/>
      <c r="D122" s="208"/>
    </row>
    <row r="123" spans="3:4" s="205" customFormat="1" hidden="1">
      <c r="C123" s="208"/>
      <c r="D123" s="208"/>
    </row>
    <row r="124" spans="3:4" s="205" customFormat="1" hidden="1">
      <c r="C124" s="208"/>
      <c r="D124" s="208"/>
    </row>
    <row r="125" spans="3:4" s="205" customFormat="1" hidden="1">
      <c r="C125" s="208"/>
      <c r="D125" s="208"/>
    </row>
    <row r="126" spans="3:4" s="205" customFormat="1" hidden="1">
      <c r="C126" s="208"/>
      <c r="D126" s="208"/>
    </row>
    <row r="127" spans="3:4" s="205" customFormat="1" hidden="1">
      <c r="C127" s="208"/>
      <c r="D127" s="208"/>
    </row>
    <row r="128" spans="3:4" s="205" customFormat="1" hidden="1">
      <c r="C128" s="208"/>
      <c r="D128" s="208"/>
    </row>
    <row r="129" spans="3:4" s="205" customFormat="1" hidden="1">
      <c r="C129" s="208"/>
      <c r="D129" s="208"/>
    </row>
    <row r="130" spans="3:4" s="205" customFormat="1" hidden="1">
      <c r="C130" s="208"/>
      <c r="D130" s="208"/>
    </row>
    <row r="131" spans="3:4" s="205" customFormat="1" hidden="1">
      <c r="C131" s="208"/>
      <c r="D131" s="208"/>
    </row>
    <row r="132" spans="3:4" s="205" customFormat="1" hidden="1">
      <c r="C132" s="208"/>
      <c r="D132" s="208"/>
    </row>
    <row r="133" spans="3:4" s="205" customFormat="1" hidden="1">
      <c r="C133" s="208"/>
      <c r="D133" s="208"/>
    </row>
    <row r="134" spans="3:4" s="205" customFormat="1" hidden="1">
      <c r="C134" s="208"/>
      <c r="D134" s="208"/>
    </row>
    <row r="135" spans="3:4" s="205" customFormat="1" hidden="1">
      <c r="C135" s="208"/>
      <c r="D135" s="208"/>
    </row>
    <row r="136" spans="3:4" s="205" customFormat="1" hidden="1">
      <c r="C136" s="208"/>
      <c r="D136" s="208"/>
    </row>
    <row r="137" spans="3:4" s="205" customFormat="1" hidden="1">
      <c r="C137" s="208"/>
      <c r="D137" s="208"/>
    </row>
    <row r="138" spans="3:4" s="205" customFormat="1" hidden="1">
      <c r="C138" s="208"/>
      <c r="D138" s="208"/>
    </row>
    <row r="139" spans="3:4" s="205" customFormat="1" hidden="1">
      <c r="C139" s="208"/>
      <c r="D139" s="208"/>
    </row>
    <row r="140" spans="3:4" s="205" customFormat="1" hidden="1">
      <c r="C140" s="208"/>
      <c r="D140" s="208"/>
    </row>
    <row r="141" spans="3:4" s="205" customFormat="1" hidden="1">
      <c r="C141" s="208"/>
      <c r="D141" s="208"/>
    </row>
    <row r="142" spans="3:4" s="205" customFormat="1" hidden="1">
      <c r="C142" s="208"/>
      <c r="D142" s="208"/>
    </row>
    <row r="143" spans="3:4" s="205" customFormat="1" hidden="1">
      <c r="C143" s="208"/>
      <c r="D143" s="208"/>
    </row>
    <row r="144" spans="3:4" s="205" customFormat="1" hidden="1">
      <c r="C144" s="208"/>
      <c r="D144" s="208"/>
    </row>
    <row r="145" spans="3:4" s="205" customFormat="1" hidden="1">
      <c r="C145" s="208"/>
      <c r="D145" s="208"/>
    </row>
    <row r="146" spans="3:4" s="205" customFormat="1" hidden="1">
      <c r="C146" s="208"/>
      <c r="D146" s="208"/>
    </row>
    <row r="147" spans="3:4" s="205" customFormat="1" hidden="1">
      <c r="C147" s="208"/>
      <c r="D147" s="208"/>
    </row>
    <row r="148" spans="3:4" s="205" customFormat="1" hidden="1">
      <c r="C148" s="208"/>
      <c r="D148" s="208"/>
    </row>
    <row r="149" spans="3:4" s="205" customFormat="1" hidden="1">
      <c r="C149" s="208"/>
      <c r="D149" s="208"/>
    </row>
    <row r="150" spans="3:4" s="205" customFormat="1" hidden="1">
      <c r="C150" s="208"/>
      <c r="D150" s="208"/>
    </row>
    <row r="151" spans="3:4" s="205" customFormat="1" hidden="1">
      <c r="C151" s="208"/>
      <c r="D151" s="208"/>
    </row>
    <row r="152" spans="3:4" s="205" customFormat="1" hidden="1">
      <c r="C152" s="208"/>
      <c r="D152" s="208"/>
    </row>
    <row r="153" spans="3:4" s="205" customFormat="1" hidden="1">
      <c r="C153" s="208"/>
      <c r="D153" s="208"/>
    </row>
    <row r="154" spans="3:4" s="205" customFormat="1" hidden="1">
      <c r="C154" s="208"/>
      <c r="D154" s="208"/>
    </row>
    <row r="155" spans="3:4" s="205" customFormat="1" hidden="1">
      <c r="C155" s="208"/>
      <c r="D155" s="208"/>
    </row>
    <row r="156" spans="3:4" s="205" customFormat="1" hidden="1">
      <c r="C156" s="208"/>
      <c r="D156" s="208"/>
    </row>
    <row r="157" spans="3:4" s="205" customFormat="1" hidden="1">
      <c r="C157" s="208"/>
      <c r="D157" s="208"/>
    </row>
    <row r="158" spans="3:4" s="205" customFormat="1" hidden="1">
      <c r="C158" s="208"/>
      <c r="D158" s="208"/>
    </row>
    <row r="159" spans="3:4" s="205" customFormat="1" hidden="1">
      <c r="C159" s="208"/>
      <c r="D159" s="208"/>
    </row>
    <row r="160" spans="3:4" s="205" customFormat="1" hidden="1">
      <c r="C160" s="208"/>
      <c r="D160" s="208"/>
    </row>
    <row r="161" spans="3:4" s="205" customFormat="1" hidden="1">
      <c r="C161" s="208"/>
      <c r="D161" s="208"/>
    </row>
    <row r="162" spans="3:4" s="205" customFormat="1" hidden="1">
      <c r="C162" s="208"/>
      <c r="D162" s="208"/>
    </row>
    <row r="163" spans="3:4" s="205" customFormat="1" hidden="1">
      <c r="C163" s="208"/>
      <c r="D163" s="208"/>
    </row>
    <row r="164" spans="3:4" s="205" customFormat="1" hidden="1">
      <c r="C164" s="208"/>
      <c r="D164" s="208"/>
    </row>
    <row r="165" spans="3:4" s="205" customFormat="1" hidden="1">
      <c r="C165" s="208"/>
      <c r="D165" s="208"/>
    </row>
    <row r="166" spans="3:4" s="205" customFormat="1" hidden="1">
      <c r="C166" s="208"/>
      <c r="D166" s="208"/>
    </row>
    <row r="167" spans="3:4" s="205" customFormat="1" hidden="1">
      <c r="C167" s="208"/>
      <c r="D167" s="208"/>
    </row>
    <row r="168" spans="3:4" s="205" customFormat="1" hidden="1">
      <c r="C168" s="208"/>
      <c r="D168" s="208"/>
    </row>
    <row r="169" spans="3:4" s="205" customFormat="1" hidden="1">
      <c r="C169" s="208"/>
      <c r="D169" s="208"/>
    </row>
    <row r="170" spans="3:4" s="205" customFormat="1" hidden="1">
      <c r="C170" s="208"/>
      <c r="D170" s="208"/>
    </row>
    <row r="171" spans="3:4" s="205" customFormat="1" hidden="1">
      <c r="C171" s="208"/>
      <c r="D171" s="208"/>
    </row>
    <row r="172" spans="3:4" s="205" customFormat="1" hidden="1">
      <c r="C172" s="208"/>
      <c r="D172" s="208"/>
    </row>
    <row r="173" spans="3:4" s="205" customFormat="1" hidden="1">
      <c r="C173" s="208"/>
      <c r="D173" s="208"/>
    </row>
    <row r="174" spans="3:4" s="205" customFormat="1" hidden="1">
      <c r="C174" s="208"/>
      <c r="D174" s="208"/>
    </row>
    <row r="175" spans="3:4" s="205" customFormat="1" hidden="1">
      <c r="C175" s="208"/>
      <c r="D175" s="208"/>
    </row>
    <row r="176" spans="3:4" s="205" customFormat="1" hidden="1">
      <c r="C176" s="208"/>
      <c r="D176" s="208"/>
    </row>
    <row r="177" spans="3:4" s="205" customFormat="1" hidden="1">
      <c r="C177" s="208"/>
      <c r="D177" s="208"/>
    </row>
    <row r="178" spans="3:4" s="205" customFormat="1" hidden="1">
      <c r="C178" s="208"/>
      <c r="D178" s="208"/>
    </row>
    <row r="179" spans="3:4" s="205" customFormat="1" hidden="1">
      <c r="C179" s="208"/>
      <c r="D179" s="208"/>
    </row>
    <row r="180" spans="3:4" s="205" customFormat="1" hidden="1">
      <c r="C180" s="208"/>
      <c r="D180" s="208"/>
    </row>
    <row r="181" spans="3:4" s="205" customFormat="1" hidden="1">
      <c r="C181" s="208"/>
      <c r="D181" s="208"/>
    </row>
    <row r="182" spans="3:4" s="205" customFormat="1" hidden="1">
      <c r="C182" s="208"/>
      <c r="D182" s="208"/>
    </row>
    <row r="183" spans="3:4" s="205" customFormat="1" hidden="1">
      <c r="C183" s="208"/>
      <c r="D183" s="208"/>
    </row>
    <row r="184" spans="3:4" s="205" customFormat="1" hidden="1">
      <c r="C184" s="208"/>
      <c r="D184" s="208"/>
    </row>
    <row r="185" spans="3:4" s="205" customFormat="1" hidden="1">
      <c r="C185" s="208"/>
      <c r="D185" s="208"/>
    </row>
    <row r="186" spans="3:4" s="205" customFormat="1" hidden="1">
      <c r="C186" s="208"/>
      <c r="D186" s="208"/>
    </row>
    <row r="187" spans="3:4" s="205" customFormat="1" hidden="1">
      <c r="C187" s="208"/>
      <c r="D187" s="208"/>
    </row>
    <row r="188" spans="3:4" s="205" customFormat="1" hidden="1">
      <c r="C188" s="208"/>
      <c r="D188" s="208"/>
    </row>
    <row r="189" spans="3:4" s="205" customFormat="1" hidden="1">
      <c r="C189" s="208"/>
      <c r="D189" s="208"/>
    </row>
    <row r="190" spans="3:4" s="205" customFormat="1" hidden="1">
      <c r="C190" s="208"/>
      <c r="D190" s="208"/>
    </row>
    <row r="191" spans="3:4" s="205" customFormat="1" hidden="1">
      <c r="C191" s="208"/>
      <c r="D191" s="208"/>
    </row>
    <row r="192" spans="3:4" s="205" customFormat="1" hidden="1">
      <c r="C192" s="208"/>
      <c r="D192" s="208"/>
    </row>
    <row r="193" spans="3:4" s="205" customFormat="1" hidden="1">
      <c r="C193" s="208"/>
      <c r="D193" s="208"/>
    </row>
    <row r="194" spans="3:4" s="205" customFormat="1" hidden="1">
      <c r="C194" s="208"/>
      <c r="D194" s="208"/>
    </row>
    <row r="195" spans="3:4" s="205" customFormat="1" hidden="1">
      <c r="C195" s="208"/>
      <c r="D195" s="208"/>
    </row>
    <row r="196" spans="3:4" s="205" customFormat="1" hidden="1">
      <c r="C196" s="208"/>
      <c r="D196" s="208"/>
    </row>
    <row r="197" spans="3:4" s="205" customFormat="1" hidden="1">
      <c r="C197" s="208"/>
      <c r="D197" s="208"/>
    </row>
    <row r="198" spans="3:4" s="205" customFormat="1" hidden="1">
      <c r="C198" s="208"/>
      <c r="D198" s="208"/>
    </row>
    <row r="199" spans="3:4" s="205" customFormat="1" hidden="1">
      <c r="C199" s="208"/>
      <c r="D199" s="208"/>
    </row>
    <row r="200" spans="3:4" s="205" customFormat="1" hidden="1">
      <c r="C200" s="208"/>
      <c r="D200" s="208"/>
    </row>
    <row r="201" spans="3:4" s="205" customFormat="1" hidden="1">
      <c r="C201" s="208"/>
      <c r="D201" s="208"/>
    </row>
    <row r="202" spans="3:4" s="205" customFormat="1" hidden="1">
      <c r="C202" s="208"/>
      <c r="D202" s="208"/>
    </row>
    <row r="203" spans="3:4" s="205" customFormat="1" hidden="1">
      <c r="C203" s="208"/>
      <c r="D203" s="208"/>
    </row>
    <row r="204" spans="3:4" s="205" customFormat="1" hidden="1">
      <c r="C204" s="208"/>
      <c r="D204" s="208"/>
    </row>
    <row r="205" spans="3:4" s="205" customFormat="1" hidden="1">
      <c r="C205" s="208"/>
      <c r="D205" s="208"/>
    </row>
    <row r="206" spans="3:4" s="205" customFormat="1" hidden="1">
      <c r="C206" s="208"/>
      <c r="D206" s="208"/>
    </row>
    <row r="207" spans="3:4" s="205" customFormat="1" hidden="1">
      <c r="C207" s="208"/>
      <c r="D207" s="208"/>
    </row>
    <row r="208" spans="3:4" s="205" customFormat="1" hidden="1">
      <c r="C208" s="208"/>
      <c r="D208" s="208"/>
    </row>
    <row r="209" spans="3:4" s="205" customFormat="1" hidden="1">
      <c r="C209" s="208"/>
      <c r="D209" s="208"/>
    </row>
    <row r="210" spans="3:4" s="205" customFormat="1" hidden="1">
      <c r="C210" s="208"/>
      <c r="D210" s="208"/>
    </row>
    <row r="211" spans="3:4" s="205" customFormat="1" hidden="1">
      <c r="C211" s="208"/>
      <c r="D211" s="208"/>
    </row>
    <row r="212" spans="3:4" s="205" customFormat="1" hidden="1">
      <c r="C212" s="208"/>
      <c r="D212" s="208"/>
    </row>
    <row r="213" spans="3:4" s="205" customFormat="1" hidden="1">
      <c r="C213" s="208"/>
      <c r="D213" s="208"/>
    </row>
    <row r="214" spans="3:4" s="205" customFormat="1" hidden="1">
      <c r="C214" s="208"/>
      <c r="D214" s="208"/>
    </row>
    <row r="215" spans="3:4" s="205" customFormat="1" hidden="1">
      <c r="C215" s="208"/>
      <c r="D215" s="208"/>
    </row>
    <row r="216" spans="3:4" s="205" customFormat="1" hidden="1">
      <c r="C216" s="208"/>
      <c r="D216" s="208"/>
    </row>
    <row r="217" spans="3:4" s="205" customFormat="1" hidden="1">
      <c r="C217" s="208"/>
      <c r="D217" s="208"/>
    </row>
    <row r="218" spans="3:4" s="205" customFormat="1" hidden="1">
      <c r="C218" s="208"/>
      <c r="D218" s="208"/>
    </row>
    <row r="219" spans="3:4" s="205" customFormat="1" hidden="1">
      <c r="C219" s="208"/>
      <c r="D219" s="208"/>
    </row>
    <row r="220" spans="3:4" s="205" customFormat="1" hidden="1">
      <c r="C220" s="208"/>
      <c r="D220" s="208"/>
    </row>
    <row r="221" spans="3:4" s="205" customFormat="1" hidden="1">
      <c r="C221" s="208"/>
      <c r="D221" s="208"/>
    </row>
    <row r="222" spans="3:4" s="205" customFormat="1" hidden="1">
      <c r="C222" s="208"/>
      <c r="D222" s="208"/>
    </row>
    <row r="223" spans="3:4" s="205" customFormat="1" hidden="1">
      <c r="C223" s="208"/>
      <c r="D223" s="208"/>
    </row>
    <row r="224" spans="3:4" s="205" customFormat="1" hidden="1">
      <c r="C224" s="208"/>
      <c r="D224" s="208"/>
    </row>
    <row r="225" spans="3:4" s="205" customFormat="1" hidden="1">
      <c r="C225" s="208"/>
      <c r="D225" s="208"/>
    </row>
    <row r="226" spans="3:4" s="205" customFormat="1" hidden="1">
      <c r="C226" s="208"/>
      <c r="D226" s="208"/>
    </row>
    <row r="227" spans="3:4" s="205" customFormat="1" hidden="1">
      <c r="C227" s="208"/>
      <c r="D227" s="208"/>
    </row>
    <row r="228" spans="3:4" s="205" customFormat="1" hidden="1">
      <c r="C228" s="208"/>
      <c r="D228" s="208"/>
    </row>
    <row r="229" spans="3:4" s="205" customFormat="1" hidden="1">
      <c r="C229" s="208"/>
      <c r="D229" s="208"/>
    </row>
    <row r="230" spans="3:4" s="205" customFormat="1" hidden="1">
      <c r="C230" s="208"/>
      <c r="D230" s="208"/>
    </row>
    <row r="231" spans="3:4" s="205" customFormat="1" hidden="1">
      <c r="C231" s="208"/>
      <c r="D231" s="208"/>
    </row>
    <row r="232" spans="3:4" s="205" customFormat="1" hidden="1">
      <c r="C232" s="208"/>
      <c r="D232" s="208"/>
    </row>
    <row r="233" spans="3:4" s="205" customFormat="1" hidden="1">
      <c r="C233" s="208"/>
      <c r="D233" s="208"/>
    </row>
    <row r="234" spans="3:4" s="205" customFormat="1" hidden="1">
      <c r="C234" s="208"/>
      <c r="D234" s="208"/>
    </row>
    <row r="235" spans="3:4" s="205" customFormat="1" hidden="1">
      <c r="C235" s="208"/>
      <c r="D235" s="208"/>
    </row>
    <row r="236" spans="3:4" s="205" customFormat="1" hidden="1">
      <c r="C236" s="208"/>
      <c r="D236" s="208"/>
    </row>
    <row r="237" spans="3:4" s="205" customFormat="1" hidden="1">
      <c r="C237" s="208"/>
      <c r="D237" s="208"/>
    </row>
    <row r="238" spans="3:4" s="205" customFormat="1" hidden="1">
      <c r="C238" s="208"/>
      <c r="D238" s="208"/>
    </row>
    <row r="239" spans="3:4" s="205" customFormat="1" hidden="1">
      <c r="C239" s="208"/>
      <c r="D239" s="208"/>
    </row>
    <row r="240" spans="3:4" s="205" customFormat="1" hidden="1">
      <c r="C240" s="208"/>
      <c r="D240" s="208"/>
    </row>
    <row r="241" spans="3:4" s="205" customFormat="1" hidden="1">
      <c r="C241" s="208"/>
      <c r="D241" s="208"/>
    </row>
    <row r="242" spans="3:4" s="205" customFormat="1" hidden="1">
      <c r="C242" s="208"/>
      <c r="D242" s="208"/>
    </row>
    <row r="243" spans="3:4" s="205" customFormat="1" hidden="1">
      <c r="C243" s="208"/>
      <c r="D243" s="208"/>
    </row>
    <row r="244" spans="3:4" s="205" customFormat="1" hidden="1">
      <c r="C244" s="208"/>
      <c r="D244" s="208"/>
    </row>
    <row r="245" spans="3:4" s="205" customFormat="1" hidden="1">
      <c r="C245" s="208"/>
      <c r="D245" s="208"/>
    </row>
    <row r="246" spans="3:4" s="205" customFormat="1" hidden="1">
      <c r="C246" s="208"/>
      <c r="D246" s="208"/>
    </row>
    <row r="247" spans="3:4" s="205" customFormat="1" hidden="1">
      <c r="C247" s="208"/>
      <c r="D247" s="208"/>
    </row>
    <row r="248" spans="3:4" s="205" customFormat="1" hidden="1">
      <c r="C248" s="208"/>
      <c r="D248" s="208"/>
    </row>
    <row r="249" spans="3:4" s="205" customFormat="1" hidden="1">
      <c r="C249" s="208"/>
      <c r="D249" s="208"/>
    </row>
    <row r="250" spans="3:4" s="205" customFormat="1" hidden="1">
      <c r="C250" s="208"/>
      <c r="D250" s="208"/>
    </row>
    <row r="251" spans="3:4" s="205" customFormat="1" hidden="1">
      <c r="C251" s="208"/>
      <c r="D251" s="208"/>
    </row>
    <row r="252" spans="3:4" s="205" customFormat="1" hidden="1">
      <c r="C252" s="208"/>
      <c r="D252" s="208"/>
    </row>
    <row r="253" spans="3:4" s="205" customFormat="1" hidden="1">
      <c r="C253" s="208"/>
      <c r="D253" s="208"/>
    </row>
    <row r="254" spans="3:4" s="205" customFormat="1" hidden="1">
      <c r="C254" s="208"/>
      <c r="D254" s="208"/>
    </row>
    <row r="255" spans="3:4" s="205" customFormat="1" hidden="1">
      <c r="C255" s="208"/>
      <c r="D255" s="208"/>
    </row>
    <row r="256" spans="3:4" s="205" customFormat="1" hidden="1">
      <c r="C256" s="208"/>
      <c r="D256" s="208"/>
    </row>
    <row r="257" spans="3:4" s="205" customFormat="1" hidden="1">
      <c r="C257" s="208"/>
      <c r="D257" s="208"/>
    </row>
    <row r="258" spans="3:4" s="205" customFormat="1" hidden="1">
      <c r="C258" s="208"/>
      <c r="D258" s="208"/>
    </row>
    <row r="259" spans="3:4" s="205" customFormat="1" hidden="1">
      <c r="C259" s="208"/>
      <c r="D259" s="208"/>
    </row>
    <row r="260" spans="3:4" s="205" customFormat="1" hidden="1">
      <c r="C260" s="208"/>
      <c r="D260" s="208"/>
    </row>
    <row r="261" spans="3:4" s="205" customFormat="1" hidden="1">
      <c r="C261" s="208"/>
      <c r="D261" s="208"/>
    </row>
    <row r="262" spans="3:4" s="205" customFormat="1" hidden="1">
      <c r="C262" s="208"/>
      <c r="D262" s="208"/>
    </row>
    <row r="263" spans="3:4" s="205" customFormat="1" hidden="1">
      <c r="C263" s="208"/>
      <c r="D263" s="208"/>
    </row>
    <row r="264" spans="3:4" s="205" customFormat="1" hidden="1">
      <c r="C264" s="208"/>
      <c r="D264" s="208"/>
    </row>
    <row r="265" spans="3:4" s="205" customFormat="1" hidden="1">
      <c r="C265" s="208"/>
      <c r="D265" s="208"/>
    </row>
    <row r="266" spans="3:4" s="205" customFormat="1" hidden="1">
      <c r="C266" s="208"/>
      <c r="D266" s="208"/>
    </row>
    <row r="267" spans="3:4" s="205" customFormat="1" hidden="1">
      <c r="C267" s="208"/>
      <c r="D267" s="208"/>
    </row>
    <row r="268" spans="3:4" s="205" customFormat="1" hidden="1">
      <c r="C268" s="208"/>
      <c r="D268" s="208"/>
    </row>
    <row r="269" spans="3:4" s="205" customFormat="1" hidden="1">
      <c r="C269" s="208"/>
      <c r="D269" s="208"/>
    </row>
    <row r="270" spans="3:4" s="205" customFormat="1" hidden="1">
      <c r="C270" s="208"/>
      <c r="D270" s="208"/>
    </row>
    <row r="271" spans="3:4" s="205" customFormat="1" hidden="1">
      <c r="C271" s="208"/>
      <c r="D271" s="208"/>
    </row>
    <row r="272" spans="3:4" s="205" customFormat="1" hidden="1">
      <c r="C272" s="208"/>
      <c r="D272" s="208"/>
    </row>
    <row r="273" spans="3:4" s="205" customFormat="1" hidden="1">
      <c r="C273" s="208"/>
      <c r="D273" s="208"/>
    </row>
    <row r="274" spans="3:4" s="205" customFormat="1" hidden="1">
      <c r="C274" s="208"/>
      <c r="D274" s="208"/>
    </row>
    <row r="275" spans="3:4" s="205" customFormat="1" hidden="1">
      <c r="C275" s="208"/>
      <c r="D275" s="208"/>
    </row>
    <row r="276" spans="3:4" s="205" customFormat="1" hidden="1">
      <c r="C276" s="208"/>
      <c r="D276" s="208"/>
    </row>
    <row r="277" spans="3:4" s="205" customFormat="1" hidden="1">
      <c r="C277" s="208"/>
      <c r="D277" s="208"/>
    </row>
    <row r="278" spans="3:4" s="205" customFormat="1" hidden="1">
      <c r="C278" s="208"/>
      <c r="D278" s="208"/>
    </row>
    <row r="279" spans="3:4" s="205" customFormat="1" hidden="1">
      <c r="C279" s="208"/>
      <c r="D279" s="208"/>
    </row>
    <row r="280" spans="3:4" s="205" customFormat="1" hidden="1">
      <c r="C280" s="208"/>
      <c r="D280" s="208"/>
    </row>
    <row r="281" spans="3:4" s="205" customFormat="1" hidden="1">
      <c r="C281" s="208"/>
      <c r="D281" s="208"/>
    </row>
    <row r="282" spans="3:4" s="205" customFormat="1" hidden="1">
      <c r="C282" s="208"/>
      <c r="D282" s="208"/>
    </row>
    <row r="283" spans="3:4" s="205" customFormat="1" hidden="1">
      <c r="C283" s="208"/>
      <c r="D283" s="208"/>
    </row>
    <row r="284" spans="3:4" s="205" customFormat="1" hidden="1">
      <c r="C284" s="208"/>
      <c r="D284" s="208"/>
    </row>
    <row r="285" spans="3:4" s="205" customFormat="1" hidden="1">
      <c r="C285" s="208"/>
      <c r="D285" s="208"/>
    </row>
    <row r="286" spans="3:4" s="205" customFormat="1" hidden="1">
      <c r="C286" s="208"/>
      <c r="D286" s="208"/>
    </row>
    <row r="287" spans="3:4" s="205" customFormat="1" hidden="1">
      <c r="C287" s="208"/>
      <c r="D287" s="208"/>
    </row>
    <row r="288" spans="3:4" s="205" customFormat="1" hidden="1">
      <c r="C288" s="208"/>
      <c r="D288" s="208"/>
    </row>
    <row r="289" spans="3:4" s="205" customFormat="1" hidden="1">
      <c r="C289" s="208"/>
      <c r="D289" s="208"/>
    </row>
    <row r="290" spans="3:4" s="205" customFormat="1" hidden="1">
      <c r="C290" s="208"/>
      <c r="D290" s="208"/>
    </row>
    <row r="291" spans="3:4" s="205" customFormat="1" hidden="1">
      <c r="C291" s="208"/>
      <c r="D291" s="208"/>
    </row>
    <row r="292" spans="3:4" s="205" customFormat="1" hidden="1">
      <c r="C292" s="208"/>
      <c r="D292" s="208"/>
    </row>
    <row r="293" spans="3:4" s="205" customFormat="1" hidden="1">
      <c r="C293" s="208"/>
      <c r="D293" s="208"/>
    </row>
    <row r="294" spans="3:4" s="205" customFormat="1" hidden="1">
      <c r="C294" s="208"/>
      <c r="D294" s="208"/>
    </row>
    <row r="295" spans="3:4" s="205" customFormat="1" hidden="1">
      <c r="C295" s="208"/>
      <c r="D295" s="208"/>
    </row>
    <row r="296" spans="3:4" s="205" customFormat="1" hidden="1">
      <c r="C296" s="208"/>
      <c r="D296" s="208"/>
    </row>
    <row r="297" spans="3:4" s="205" customFormat="1" hidden="1">
      <c r="C297" s="208"/>
      <c r="D297" s="208"/>
    </row>
    <row r="298" spans="3:4" s="205" customFormat="1" hidden="1">
      <c r="C298" s="208"/>
      <c r="D298" s="208"/>
    </row>
    <row r="299" spans="3:4" s="205" customFormat="1" hidden="1">
      <c r="C299" s="208"/>
      <c r="D299" s="208"/>
    </row>
    <row r="300" spans="3:4" s="205" customFormat="1" hidden="1">
      <c r="C300" s="208"/>
      <c r="D300" s="208"/>
    </row>
    <row r="301" spans="3:4" s="205" customFormat="1" hidden="1">
      <c r="C301" s="208"/>
      <c r="D301" s="208"/>
    </row>
    <row r="302" spans="3:4" s="205" customFormat="1" hidden="1">
      <c r="C302" s="208"/>
      <c r="D302" s="208"/>
    </row>
    <row r="303" spans="3:4" s="205" customFormat="1" hidden="1">
      <c r="C303" s="208"/>
      <c r="D303" s="208"/>
    </row>
    <row r="304" spans="3:4" s="205" customFormat="1" hidden="1">
      <c r="C304" s="208"/>
      <c r="D304" s="208"/>
    </row>
    <row r="305" spans="3:4" s="205" customFormat="1" hidden="1">
      <c r="C305" s="208"/>
      <c r="D305" s="208"/>
    </row>
    <row r="306" spans="3:4" s="205" customFormat="1" hidden="1">
      <c r="C306" s="208"/>
      <c r="D306" s="208"/>
    </row>
    <row r="307" spans="3:4" s="205" customFormat="1" hidden="1">
      <c r="C307" s="208"/>
      <c r="D307" s="208"/>
    </row>
    <row r="308" spans="3:4" s="205" customFormat="1" hidden="1">
      <c r="C308" s="208"/>
      <c r="D308" s="208"/>
    </row>
    <row r="309" spans="3:4" s="205" customFormat="1" hidden="1">
      <c r="C309" s="208"/>
      <c r="D309" s="208"/>
    </row>
    <row r="310" spans="3:4" s="205" customFormat="1" hidden="1">
      <c r="C310" s="208"/>
      <c r="D310" s="208"/>
    </row>
    <row r="311" spans="3:4" s="205" customFormat="1" hidden="1">
      <c r="C311" s="208"/>
      <c r="D311" s="208"/>
    </row>
    <row r="312" spans="3:4" s="205" customFormat="1" hidden="1">
      <c r="C312" s="208"/>
      <c r="D312" s="208"/>
    </row>
    <row r="313" spans="3:4" s="205" customFormat="1" hidden="1">
      <c r="C313" s="208"/>
      <c r="D313" s="208"/>
    </row>
    <row r="314" spans="3:4" s="205" customFormat="1" hidden="1">
      <c r="C314" s="208"/>
      <c r="D314" s="208"/>
    </row>
    <row r="315" spans="3:4" s="205" customFormat="1" hidden="1">
      <c r="C315" s="208"/>
      <c r="D315" s="208"/>
    </row>
    <row r="316" spans="3:4" s="205" customFormat="1" hidden="1">
      <c r="C316" s="208"/>
      <c r="D316" s="208"/>
    </row>
    <row r="317" spans="3:4" s="205" customFormat="1" hidden="1">
      <c r="C317" s="208"/>
      <c r="D317" s="208"/>
    </row>
    <row r="318" spans="3:4" s="205" customFormat="1" hidden="1">
      <c r="C318" s="208"/>
      <c r="D318" s="208"/>
    </row>
    <row r="319" spans="3:4" s="205" customFormat="1" hidden="1">
      <c r="C319" s="208"/>
      <c r="D319" s="208"/>
    </row>
    <row r="320" spans="3:4" s="205" customFormat="1" hidden="1">
      <c r="C320" s="208"/>
      <c r="D320" s="208"/>
    </row>
    <row r="321" spans="3:4" s="205" customFormat="1" hidden="1">
      <c r="C321" s="208"/>
      <c r="D321" s="208"/>
    </row>
    <row r="322" spans="3:4" s="205" customFormat="1" hidden="1">
      <c r="C322" s="208"/>
      <c r="D322" s="208"/>
    </row>
    <row r="323" spans="3:4" s="205" customFormat="1" hidden="1">
      <c r="C323" s="208"/>
      <c r="D323" s="208"/>
    </row>
    <row r="324" spans="3:4" s="205" customFormat="1" hidden="1">
      <c r="C324" s="208"/>
      <c r="D324" s="208"/>
    </row>
    <row r="325" spans="3:4" s="205" customFormat="1" hidden="1">
      <c r="C325" s="208"/>
      <c r="D325" s="208"/>
    </row>
    <row r="326" spans="3:4" s="205" customFormat="1" hidden="1">
      <c r="C326" s="208"/>
      <c r="D326" s="208"/>
    </row>
    <row r="327" spans="3:4" s="205" customFormat="1" hidden="1">
      <c r="C327" s="208"/>
      <c r="D327" s="208"/>
    </row>
    <row r="328" spans="3:4" s="205" customFormat="1" hidden="1">
      <c r="C328" s="208"/>
      <c r="D328" s="208"/>
    </row>
    <row r="329" spans="3:4" s="205" customFormat="1" hidden="1">
      <c r="C329" s="208"/>
      <c r="D329" s="208"/>
    </row>
    <row r="330" spans="3:4" s="205" customFormat="1" hidden="1">
      <c r="C330" s="208"/>
      <c r="D330" s="208"/>
    </row>
    <row r="331" spans="3:4" s="205" customFormat="1" hidden="1">
      <c r="C331" s="208"/>
      <c r="D331" s="208"/>
    </row>
    <row r="332" spans="3:4" s="205" customFormat="1" hidden="1">
      <c r="C332" s="208"/>
      <c r="D332" s="208"/>
    </row>
    <row r="333" spans="3:4" s="205" customFormat="1" hidden="1">
      <c r="C333" s="208"/>
      <c r="D333" s="208"/>
    </row>
    <row r="334" spans="3:4" s="205" customFormat="1" hidden="1">
      <c r="C334" s="208"/>
      <c r="D334" s="208"/>
    </row>
    <row r="335" spans="3:4" s="205" customFormat="1" hidden="1">
      <c r="C335" s="208"/>
      <c r="D335" s="208"/>
    </row>
    <row r="336" spans="3:4" s="205" customFormat="1" hidden="1">
      <c r="C336" s="208"/>
      <c r="D336" s="208"/>
    </row>
    <row r="337" spans="3:4" s="205" customFormat="1" hidden="1">
      <c r="C337" s="208"/>
      <c r="D337" s="208"/>
    </row>
    <row r="338" spans="3:4" s="205" customFormat="1" hidden="1">
      <c r="C338" s="208"/>
      <c r="D338" s="208"/>
    </row>
    <row r="339" spans="3:4" s="205" customFormat="1" hidden="1">
      <c r="C339" s="208"/>
      <c r="D339" s="208"/>
    </row>
    <row r="340" spans="3:4" s="205" customFormat="1" hidden="1">
      <c r="C340" s="208"/>
      <c r="D340" s="208"/>
    </row>
    <row r="341" spans="3:4" s="205" customFormat="1" hidden="1">
      <c r="C341" s="208"/>
      <c r="D341" s="208"/>
    </row>
    <row r="342" spans="3:4" s="205" customFormat="1" hidden="1">
      <c r="C342" s="208"/>
      <c r="D342" s="208"/>
    </row>
    <row r="343" spans="3:4" s="205" customFormat="1" hidden="1">
      <c r="C343" s="208"/>
      <c r="D343" s="208"/>
    </row>
    <row r="344" spans="3:4" s="205" customFormat="1" hidden="1">
      <c r="C344" s="208"/>
      <c r="D344" s="208"/>
    </row>
    <row r="345" spans="3:4" s="205" customFormat="1" hidden="1">
      <c r="C345" s="208"/>
      <c r="D345" s="208"/>
    </row>
    <row r="346" spans="3:4" s="205" customFormat="1" hidden="1">
      <c r="C346" s="208"/>
      <c r="D346" s="208"/>
    </row>
    <row r="347" spans="3:4" s="205" customFormat="1" hidden="1">
      <c r="C347" s="208"/>
      <c r="D347" s="208"/>
    </row>
    <row r="348" spans="3:4" s="205" customFormat="1" hidden="1">
      <c r="C348" s="208"/>
      <c r="D348" s="208"/>
    </row>
    <row r="349" spans="3:4" s="205" customFormat="1" hidden="1">
      <c r="C349" s="208"/>
      <c r="D349" s="208"/>
    </row>
    <row r="350" spans="3:4" s="205" customFormat="1" hidden="1">
      <c r="C350" s="208"/>
      <c r="D350" s="208"/>
    </row>
    <row r="351" spans="3:4" s="205" customFormat="1" hidden="1">
      <c r="C351" s="208"/>
      <c r="D351" s="208"/>
    </row>
    <row r="352" spans="3:4" s="205" customFormat="1" hidden="1">
      <c r="C352" s="208"/>
      <c r="D352" s="208"/>
    </row>
    <row r="353" spans="3:4" s="205" customFormat="1" hidden="1">
      <c r="C353" s="208"/>
      <c r="D353" s="208"/>
    </row>
    <row r="354" spans="3:4" s="205" customFormat="1" hidden="1">
      <c r="C354" s="208"/>
      <c r="D354" s="208"/>
    </row>
    <row r="355" spans="3:4" s="205" customFormat="1" hidden="1">
      <c r="C355" s="208"/>
      <c r="D355" s="208"/>
    </row>
    <row r="356" spans="3:4" s="205" customFormat="1" hidden="1">
      <c r="C356" s="208"/>
      <c r="D356" s="208"/>
    </row>
    <row r="357" spans="3:4" s="205" customFormat="1" hidden="1">
      <c r="C357" s="208"/>
      <c r="D357" s="208"/>
    </row>
    <row r="358" spans="3:4" s="205" customFormat="1" hidden="1">
      <c r="C358" s="208"/>
      <c r="D358" s="208"/>
    </row>
    <row r="359" spans="3:4" s="205" customFormat="1" hidden="1">
      <c r="C359" s="208"/>
      <c r="D359" s="208"/>
    </row>
    <row r="360" spans="3:4" s="205" customFormat="1" hidden="1">
      <c r="C360" s="208"/>
      <c r="D360" s="208"/>
    </row>
    <row r="361" spans="3:4" s="205" customFormat="1" hidden="1">
      <c r="C361" s="208"/>
      <c r="D361" s="208"/>
    </row>
    <row r="362" spans="3:4" s="205" customFormat="1" hidden="1">
      <c r="C362" s="208"/>
      <c r="D362" s="208"/>
    </row>
    <row r="363" spans="3:4" s="205" customFormat="1" hidden="1">
      <c r="C363" s="208"/>
      <c r="D363" s="208"/>
    </row>
    <row r="364" spans="3:4" s="205" customFormat="1" hidden="1">
      <c r="C364" s="208"/>
      <c r="D364" s="208"/>
    </row>
    <row r="365" spans="3:4" s="205" customFormat="1" hidden="1">
      <c r="C365" s="208"/>
      <c r="D365" s="208"/>
    </row>
    <row r="366" spans="3:4" s="205" customFormat="1" hidden="1">
      <c r="C366" s="208"/>
      <c r="D366" s="208"/>
    </row>
    <row r="367" spans="3:4" s="205" customFormat="1" hidden="1">
      <c r="C367" s="208"/>
      <c r="D367" s="208"/>
    </row>
    <row r="368" spans="3:4" s="205" customFormat="1" hidden="1">
      <c r="C368" s="208"/>
      <c r="D368" s="208"/>
    </row>
    <row r="369" spans="3:4" s="205" customFormat="1" hidden="1">
      <c r="C369" s="208"/>
      <c r="D369" s="208"/>
    </row>
    <row r="370" spans="3:4" s="205" customFormat="1" hidden="1">
      <c r="C370" s="208"/>
      <c r="D370" s="208"/>
    </row>
    <row r="371" spans="3:4" s="205" customFormat="1" hidden="1">
      <c r="C371" s="208"/>
      <c r="D371" s="208"/>
    </row>
    <row r="372" spans="3:4" s="205" customFormat="1" hidden="1">
      <c r="C372" s="208"/>
      <c r="D372" s="208"/>
    </row>
    <row r="373" spans="3:4" s="205" customFormat="1" hidden="1">
      <c r="C373" s="208"/>
      <c r="D373" s="208"/>
    </row>
    <row r="374" spans="3:4" s="205" customFormat="1" hidden="1">
      <c r="C374" s="208"/>
      <c r="D374" s="208"/>
    </row>
    <row r="375" spans="3:4" s="205" customFormat="1" hidden="1">
      <c r="C375" s="208"/>
      <c r="D375" s="208"/>
    </row>
    <row r="376" spans="3:4" s="205" customFormat="1" hidden="1">
      <c r="C376" s="208"/>
      <c r="D376" s="208"/>
    </row>
    <row r="377" spans="3:4" s="205" customFormat="1" hidden="1">
      <c r="C377" s="208"/>
      <c r="D377" s="208"/>
    </row>
    <row r="378" spans="3:4" s="205" customFormat="1" hidden="1">
      <c r="C378" s="208"/>
      <c r="D378" s="208"/>
    </row>
    <row r="379" spans="3:4" s="205" customFormat="1" hidden="1">
      <c r="C379" s="208"/>
      <c r="D379" s="208"/>
    </row>
    <row r="380" spans="3:4" s="205" customFormat="1" hidden="1">
      <c r="C380" s="208"/>
      <c r="D380" s="208"/>
    </row>
    <row r="381" spans="3:4" s="205" customFormat="1" hidden="1">
      <c r="C381" s="208"/>
      <c r="D381" s="208"/>
    </row>
    <row r="382" spans="3:4" s="205" customFormat="1" hidden="1">
      <c r="C382" s="208"/>
      <c r="D382" s="208"/>
    </row>
    <row r="383" spans="3:4" s="205" customFormat="1" hidden="1">
      <c r="C383" s="208"/>
      <c r="D383" s="208"/>
    </row>
    <row r="384" spans="3:4" s="205" customFormat="1" hidden="1">
      <c r="C384" s="208"/>
      <c r="D384" s="208"/>
    </row>
    <row r="385" spans="3:4" s="205" customFormat="1" hidden="1">
      <c r="C385" s="208"/>
      <c r="D385" s="208"/>
    </row>
    <row r="386" spans="3:4" s="205" customFormat="1" hidden="1">
      <c r="C386" s="208"/>
      <c r="D386" s="208"/>
    </row>
    <row r="387" spans="3:4" s="205" customFormat="1" hidden="1">
      <c r="C387" s="208"/>
      <c r="D387" s="208"/>
    </row>
    <row r="388" spans="3:4" s="205" customFormat="1" hidden="1">
      <c r="C388" s="208"/>
      <c r="D388" s="208"/>
    </row>
    <row r="389" spans="3:4" s="205" customFormat="1" hidden="1">
      <c r="C389" s="208"/>
      <c r="D389" s="208"/>
    </row>
    <row r="390" spans="3:4" s="205" customFormat="1" hidden="1">
      <c r="C390" s="208"/>
      <c r="D390" s="208"/>
    </row>
    <row r="391" spans="3:4" s="205" customFormat="1" hidden="1">
      <c r="C391" s="208"/>
      <c r="D391" s="208"/>
    </row>
    <row r="392" spans="3:4" s="205" customFormat="1" hidden="1">
      <c r="C392" s="208"/>
      <c r="D392" s="208"/>
    </row>
    <row r="393" spans="3:4" s="205" customFormat="1" hidden="1">
      <c r="C393" s="208"/>
      <c r="D393" s="208"/>
    </row>
    <row r="394" spans="3:4" s="205" customFormat="1" hidden="1">
      <c r="C394" s="208"/>
      <c r="D394" s="208"/>
    </row>
    <row r="395" spans="3:4" s="205" customFormat="1" hidden="1">
      <c r="C395" s="208"/>
      <c r="D395" s="208"/>
    </row>
    <row r="396" spans="3:4" s="205" customFormat="1" hidden="1">
      <c r="C396" s="208"/>
      <c r="D396" s="208"/>
    </row>
    <row r="397" spans="3:4" s="205" customFormat="1" hidden="1">
      <c r="C397" s="208"/>
      <c r="D397" s="208"/>
    </row>
    <row r="398" spans="3:4" s="205" customFormat="1" hidden="1">
      <c r="C398" s="208"/>
      <c r="D398" s="208"/>
    </row>
    <row r="399" spans="3:4" s="205" customFormat="1" hidden="1">
      <c r="C399" s="208"/>
      <c r="D399" s="208"/>
    </row>
    <row r="400" spans="3:4" s="205" customFormat="1" hidden="1">
      <c r="C400" s="208"/>
      <c r="D400" s="208"/>
    </row>
    <row r="401" spans="3:4" s="205" customFormat="1" hidden="1">
      <c r="C401" s="208"/>
      <c r="D401" s="208"/>
    </row>
    <row r="402" spans="3:4" s="205" customFormat="1" hidden="1">
      <c r="C402" s="208"/>
      <c r="D402" s="208"/>
    </row>
    <row r="403" spans="3:4" s="205" customFormat="1" hidden="1">
      <c r="C403" s="208"/>
      <c r="D403" s="208"/>
    </row>
    <row r="404" spans="3:4" s="205" customFormat="1" hidden="1">
      <c r="C404" s="208"/>
      <c r="D404" s="208"/>
    </row>
    <row r="405" spans="3:4" s="205" customFormat="1" hidden="1">
      <c r="C405" s="208"/>
      <c r="D405" s="208"/>
    </row>
    <row r="406" spans="3:4" s="205" customFormat="1" hidden="1">
      <c r="C406" s="208"/>
      <c r="D406" s="208"/>
    </row>
    <row r="407" spans="3:4" s="205" customFormat="1" hidden="1">
      <c r="C407" s="208"/>
      <c r="D407" s="208"/>
    </row>
    <row r="408" spans="3:4" s="205" customFormat="1" hidden="1">
      <c r="C408" s="208"/>
      <c r="D408" s="208"/>
    </row>
    <row r="409" spans="3:4" s="205" customFormat="1" hidden="1">
      <c r="C409" s="208"/>
      <c r="D409" s="208"/>
    </row>
    <row r="410" spans="3:4" s="205" customFormat="1" hidden="1">
      <c r="C410" s="208"/>
      <c r="D410" s="208"/>
    </row>
    <row r="411" spans="3:4" s="205" customFormat="1" hidden="1">
      <c r="C411" s="208"/>
      <c r="D411" s="208"/>
    </row>
    <row r="412" spans="3:4" s="205" customFormat="1" hidden="1">
      <c r="C412" s="208"/>
      <c r="D412" s="208"/>
    </row>
    <row r="413" spans="3:4" s="205" customFormat="1" hidden="1">
      <c r="C413" s="208"/>
      <c r="D413" s="208"/>
    </row>
    <row r="414" spans="3:4" s="205" customFormat="1" hidden="1">
      <c r="C414" s="208"/>
      <c r="D414" s="208"/>
    </row>
    <row r="415" spans="3:4" s="205" customFormat="1" hidden="1">
      <c r="C415" s="208"/>
      <c r="D415" s="208"/>
    </row>
    <row r="416" spans="3:4" s="205" customFormat="1" hidden="1">
      <c r="C416" s="208"/>
      <c r="D416" s="208"/>
    </row>
    <row r="417" spans="3:4" s="205" customFormat="1" hidden="1">
      <c r="C417" s="208"/>
      <c r="D417" s="208"/>
    </row>
    <row r="418" spans="3:4" s="205" customFormat="1" hidden="1">
      <c r="C418" s="208"/>
      <c r="D418" s="208"/>
    </row>
    <row r="419" spans="3:4" s="205" customFormat="1" hidden="1">
      <c r="C419" s="208"/>
      <c r="D419" s="208"/>
    </row>
    <row r="420" spans="3:4" s="205" customFormat="1" hidden="1">
      <c r="C420" s="208"/>
      <c r="D420" s="208"/>
    </row>
    <row r="421" spans="3:4" s="205" customFormat="1" hidden="1">
      <c r="C421" s="208"/>
      <c r="D421" s="208"/>
    </row>
    <row r="422" spans="3:4" s="205" customFormat="1" hidden="1">
      <c r="C422" s="208"/>
      <c r="D422" s="208"/>
    </row>
    <row r="423" spans="3:4" s="205" customFormat="1" hidden="1">
      <c r="C423" s="208"/>
      <c r="D423" s="208"/>
    </row>
    <row r="424" spans="3:4" s="205" customFormat="1" hidden="1">
      <c r="C424" s="208"/>
      <c r="D424" s="208"/>
    </row>
    <row r="425" spans="3:4" s="205" customFormat="1" hidden="1">
      <c r="C425" s="208"/>
      <c r="D425" s="208"/>
    </row>
    <row r="426" spans="3:4" s="205" customFormat="1" hidden="1">
      <c r="C426" s="208"/>
      <c r="D426" s="208"/>
    </row>
    <row r="427" spans="3:4" s="205" customFormat="1" hidden="1">
      <c r="C427" s="208"/>
      <c r="D427" s="208"/>
    </row>
    <row r="428" spans="3:4" s="205" customFormat="1" hidden="1">
      <c r="C428" s="208"/>
      <c r="D428" s="208"/>
    </row>
    <row r="429" spans="3:4" s="205" customFormat="1" hidden="1">
      <c r="C429" s="208"/>
      <c r="D429" s="208"/>
    </row>
    <row r="430" spans="3:4" s="205" customFormat="1" hidden="1">
      <c r="C430" s="208"/>
      <c r="D430" s="208"/>
    </row>
    <row r="431" spans="3:4" s="205" customFormat="1" hidden="1">
      <c r="C431" s="208"/>
      <c r="D431" s="208"/>
    </row>
    <row r="432" spans="3:4" s="205" customFormat="1" hidden="1">
      <c r="C432" s="208"/>
      <c r="D432" s="208"/>
    </row>
    <row r="433" spans="3:4" s="205" customFormat="1" hidden="1">
      <c r="C433" s="208"/>
      <c r="D433" s="208"/>
    </row>
    <row r="434" spans="3:4" s="205" customFormat="1" hidden="1">
      <c r="C434" s="208"/>
      <c r="D434" s="208"/>
    </row>
    <row r="435" spans="3:4" s="205" customFormat="1" hidden="1">
      <c r="C435" s="208"/>
      <c r="D435" s="208"/>
    </row>
    <row r="436" spans="3:4" s="205" customFormat="1" hidden="1">
      <c r="C436" s="208"/>
      <c r="D436" s="208"/>
    </row>
    <row r="437" spans="3:4" s="205" customFormat="1" hidden="1">
      <c r="C437" s="208"/>
      <c r="D437" s="208"/>
    </row>
    <row r="438" spans="3:4" s="205" customFormat="1" hidden="1">
      <c r="C438" s="208"/>
      <c r="D438" s="208"/>
    </row>
    <row r="439" spans="3:4" s="205" customFormat="1" hidden="1">
      <c r="C439" s="208"/>
      <c r="D439" s="208"/>
    </row>
    <row r="440" spans="3:4" s="205" customFormat="1" hidden="1">
      <c r="C440" s="208"/>
      <c r="D440" s="208"/>
    </row>
    <row r="441" spans="3:4" s="205" customFormat="1" hidden="1">
      <c r="C441" s="208"/>
      <c r="D441" s="208"/>
    </row>
    <row r="442" spans="3:4" s="205" customFormat="1" hidden="1">
      <c r="C442" s="208"/>
      <c r="D442" s="208"/>
    </row>
    <row r="443" spans="3:4" s="205" customFormat="1" hidden="1">
      <c r="C443" s="208"/>
      <c r="D443" s="208"/>
    </row>
    <row r="444" spans="3:4" s="205" customFormat="1" hidden="1">
      <c r="C444" s="208"/>
      <c r="D444" s="208"/>
    </row>
    <row r="445" spans="3:4" s="205" customFormat="1" hidden="1">
      <c r="C445" s="208"/>
      <c r="D445" s="208"/>
    </row>
    <row r="446" spans="3:4" s="205" customFormat="1" hidden="1">
      <c r="C446" s="208"/>
      <c r="D446" s="208"/>
    </row>
    <row r="447" spans="3:4" s="205" customFormat="1" hidden="1">
      <c r="C447" s="208"/>
      <c r="D447" s="208"/>
    </row>
    <row r="448" spans="3:4" s="205" customFormat="1" hidden="1">
      <c r="C448" s="208"/>
      <c r="D448" s="208"/>
    </row>
    <row r="449" spans="3:4" s="205" customFormat="1" hidden="1">
      <c r="C449" s="208"/>
      <c r="D449" s="208"/>
    </row>
    <row r="450" spans="3:4" s="205" customFormat="1" hidden="1">
      <c r="C450" s="208"/>
      <c r="D450" s="208"/>
    </row>
    <row r="451" spans="3:4" s="205" customFormat="1" hidden="1">
      <c r="C451" s="208"/>
      <c r="D451" s="208"/>
    </row>
    <row r="452" spans="3:4" s="205" customFormat="1" hidden="1">
      <c r="C452" s="208"/>
      <c r="D452" s="208"/>
    </row>
    <row r="453" spans="3:4" s="205" customFormat="1" hidden="1">
      <c r="C453" s="208"/>
      <c r="D453" s="208"/>
    </row>
    <row r="454" spans="3:4" s="205" customFormat="1" hidden="1">
      <c r="C454" s="208"/>
      <c r="D454" s="208"/>
    </row>
    <row r="455" spans="3:4" s="205" customFormat="1" hidden="1">
      <c r="C455" s="208"/>
      <c r="D455" s="208"/>
    </row>
    <row r="456" spans="3:4" s="205" customFormat="1" hidden="1">
      <c r="C456" s="208"/>
      <c r="D456" s="208"/>
    </row>
    <row r="457" spans="3:4" s="205" customFormat="1" hidden="1">
      <c r="C457" s="208"/>
      <c r="D457" s="208"/>
    </row>
    <row r="458" spans="3:4" s="205" customFormat="1" hidden="1">
      <c r="C458" s="208"/>
      <c r="D458" s="208"/>
    </row>
    <row r="459" spans="3:4" s="205" customFormat="1" hidden="1">
      <c r="C459" s="208"/>
      <c r="D459" s="208"/>
    </row>
    <row r="460" spans="3:4" s="205" customFormat="1" hidden="1">
      <c r="C460" s="208"/>
      <c r="D460" s="208"/>
    </row>
    <row r="461" spans="3:4" s="205" customFormat="1" hidden="1">
      <c r="C461" s="208"/>
      <c r="D461" s="208"/>
    </row>
    <row r="462" spans="3:4" s="205" customFormat="1" hidden="1">
      <c r="C462" s="208"/>
      <c r="D462" s="208"/>
    </row>
    <row r="463" spans="3:4" s="205" customFormat="1" hidden="1">
      <c r="C463" s="208"/>
      <c r="D463" s="208"/>
    </row>
    <row r="464" spans="3:4" s="205" customFormat="1" hidden="1">
      <c r="C464" s="208"/>
      <c r="D464" s="208"/>
    </row>
    <row r="465" spans="3:4" s="205" customFormat="1" hidden="1">
      <c r="C465" s="208"/>
      <c r="D465" s="208"/>
    </row>
    <row r="466" spans="3:4" s="205" customFormat="1" hidden="1">
      <c r="C466" s="208"/>
      <c r="D466" s="208"/>
    </row>
    <row r="467" spans="3:4" s="205" customFormat="1" hidden="1">
      <c r="C467" s="208"/>
      <c r="D467" s="208"/>
    </row>
    <row r="468" spans="3:4" s="205" customFormat="1" hidden="1">
      <c r="C468" s="208"/>
      <c r="D468" s="208"/>
    </row>
    <row r="469" spans="3:4" s="205" customFormat="1" hidden="1">
      <c r="C469" s="208"/>
      <c r="D469" s="208"/>
    </row>
    <row r="470" spans="3:4" s="205" customFormat="1" hidden="1">
      <c r="C470" s="208"/>
      <c r="D470" s="208"/>
    </row>
    <row r="471" spans="3:4" s="205" customFormat="1" hidden="1">
      <c r="C471" s="208"/>
      <c r="D471" s="208"/>
    </row>
    <row r="472" spans="3:4" s="205" customFormat="1" hidden="1">
      <c r="C472" s="208"/>
      <c r="D472" s="208"/>
    </row>
    <row r="473" spans="3:4" s="205" customFormat="1" hidden="1">
      <c r="C473" s="208"/>
      <c r="D473" s="208"/>
    </row>
    <row r="474" spans="3:4" s="205" customFormat="1" hidden="1">
      <c r="C474" s="208"/>
      <c r="D474" s="208"/>
    </row>
    <row r="475" spans="3:4" s="205" customFormat="1" hidden="1">
      <c r="C475" s="208"/>
      <c r="D475" s="208"/>
    </row>
    <row r="476" spans="3:4" s="205" customFormat="1" hidden="1">
      <c r="C476" s="208"/>
      <c r="D476" s="208"/>
    </row>
    <row r="477" spans="3:4" s="205" customFormat="1" hidden="1">
      <c r="C477" s="208"/>
      <c r="D477" s="208"/>
    </row>
    <row r="478" spans="3:4" s="205" customFormat="1" hidden="1">
      <c r="C478" s="208"/>
      <c r="D478" s="208"/>
    </row>
    <row r="479" spans="3:4" s="205" customFormat="1" hidden="1">
      <c r="C479" s="208"/>
      <c r="D479" s="208"/>
    </row>
    <row r="480" spans="3:4" s="205" customFormat="1" hidden="1">
      <c r="C480" s="208"/>
      <c r="D480" s="208"/>
    </row>
    <row r="481" spans="3:4" s="205" customFormat="1" hidden="1">
      <c r="C481" s="208"/>
      <c r="D481" s="208"/>
    </row>
    <row r="482" spans="3:4" s="205" customFormat="1" hidden="1">
      <c r="C482" s="208"/>
      <c r="D482" s="208"/>
    </row>
    <row r="483" spans="3:4" s="205" customFormat="1" hidden="1">
      <c r="C483" s="208"/>
      <c r="D483" s="208"/>
    </row>
    <row r="484" spans="3:4" s="205" customFormat="1" hidden="1">
      <c r="C484" s="208"/>
      <c r="D484" s="208"/>
    </row>
    <row r="485" spans="3:4" s="205" customFormat="1" hidden="1">
      <c r="C485" s="208"/>
      <c r="D485" s="208"/>
    </row>
    <row r="486" spans="3:4" s="205" customFormat="1" hidden="1">
      <c r="C486" s="208"/>
      <c r="D486" s="208"/>
    </row>
    <row r="487" spans="3:4" s="205" customFormat="1" hidden="1">
      <c r="C487" s="208"/>
      <c r="D487" s="208"/>
    </row>
    <row r="488" spans="3:4" s="205" customFormat="1" hidden="1">
      <c r="C488" s="208"/>
      <c r="D488" s="208"/>
    </row>
    <row r="489" spans="3:4" s="205" customFormat="1" hidden="1">
      <c r="C489" s="208"/>
      <c r="D489" s="208"/>
    </row>
    <row r="490" spans="3:4" s="205" customFormat="1" hidden="1">
      <c r="C490" s="208"/>
      <c r="D490" s="208"/>
    </row>
    <row r="491" spans="3:4" s="205" customFormat="1" hidden="1">
      <c r="C491" s="208"/>
      <c r="D491" s="208"/>
    </row>
    <row r="492" spans="3:4" s="205" customFormat="1" hidden="1">
      <c r="C492" s="208"/>
      <c r="D492" s="208"/>
    </row>
    <row r="493" spans="3:4" s="205" customFormat="1" hidden="1">
      <c r="C493" s="208"/>
      <c r="D493" s="208"/>
    </row>
    <row r="494" spans="3:4" s="205" customFormat="1" hidden="1">
      <c r="C494" s="208"/>
      <c r="D494" s="208"/>
    </row>
    <row r="495" spans="3:4" s="205" customFormat="1" hidden="1">
      <c r="C495" s="208"/>
      <c r="D495" s="208"/>
    </row>
    <row r="496" spans="3:4" s="205" customFormat="1" hidden="1">
      <c r="C496" s="208"/>
      <c r="D496" s="208"/>
    </row>
    <row r="497" spans="3:4" s="205" customFormat="1" hidden="1">
      <c r="C497" s="208"/>
      <c r="D497" s="208"/>
    </row>
    <row r="498" spans="3:4" s="205" customFormat="1" hidden="1">
      <c r="C498" s="208"/>
      <c r="D498" s="208"/>
    </row>
    <row r="499" spans="3:4" s="205" customFormat="1" hidden="1">
      <c r="C499" s="208"/>
      <c r="D499" s="208"/>
    </row>
    <row r="500" spans="3:4" s="205" customFormat="1" hidden="1">
      <c r="C500" s="208"/>
      <c r="D500" s="208"/>
    </row>
    <row r="501" spans="3:4" s="205" customFormat="1" hidden="1">
      <c r="C501" s="208"/>
      <c r="D501" s="208"/>
    </row>
    <row r="502" spans="3:4" s="205" customFormat="1" hidden="1">
      <c r="C502" s="208"/>
      <c r="D502" s="208"/>
    </row>
    <row r="503" spans="3:4" s="205" customFormat="1" hidden="1">
      <c r="C503" s="208"/>
      <c r="D503" s="208"/>
    </row>
    <row r="504" spans="3:4" s="205" customFormat="1" hidden="1">
      <c r="C504" s="208"/>
      <c r="D504" s="208"/>
    </row>
    <row r="505" spans="3:4" s="205" customFormat="1" hidden="1">
      <c r="C505" s="208"/>
      <c r="D505" s="208"/>
    </row>
    <row r="506" spans="3:4" s="205" customFormat="1" hidden="1">
      <c r="C506" s="208"/>
      <c r="D506" s="208"/>
    </row>
    <row r="507" spans="3:4" s="205" customFormat="1" hidden="1">
      <c r="C507" s="208"/>
      <c r="D507" s="208"/>
    </row>
    <row r="508" spans="3:4" s="205" customFormat="1" hidden="1">
      <c r="C508" s="208"/>
      <c r="D508" s="208"/>
    </row>
    <row r="509" spans="3:4" s="205" customFormat="1" hidden="1">
      <c r="C509" s="208"/>
      <c r="D509" s="208"/>
    </row>
    <row r="510" spans="3:4" s="205" customFormat="1" hidden="1">
      <c r="C510" s="208"/>
      <c r="D510" s="208"/>
    </row>
    <row r="511" spans="3:4" s="205" customFormat="1" hidden="1">
      <c r="C511" s="208"/>
      <c r="D511" s="208"/>
    </row>
    <row r="512" spans="3:4" s="205" customFormat="1" hidden="1">
      <c r="C512" s="208"/>
      <c r="D512" s="208"/>
    </row>
    <row r="513" spans="3:4" s="205" customFormat="1" hidden="1">
      <c r="C513" s="208"/>
      <c r="D513" s="208"/>
    </row>
    <row r="514" spans="3:4" s="205" customFormat="1" hidden="1">
      <c r="C514" s="208"/>
      <c r="D514" s="208"/>
    </row>
    <row r="515" spans="3:4" s="205" customFormat="1" hidden="1">
      <c r="C515" s="208"/>
      <c r="D515" s="208"/>
    </row>
    <row r="516" spans="3:4" s="205" customFormat="1" hidden="1">
      <c r="C516" s="208"/>
      <c r="D516" s="208"/>
    </row>
    <row r="517" spans="3:4" s="205" customFormat="1" hidden="1">
      <c r="C517" s="208"/>
      <c r="D517" s="208"/>
    </row>
    <row r="518" spans="3:4" s="205" customFormat="1" hidden="1">
      <c r="C518" s="208"/>
      <c r="D518" s="208"/>
    </row>
    <row r="519" spans="3:4" s="205" customFormat="1" hidden="1">
      <c r="C519" s="208"/>
      <c r="D519" s="208"/>
    </row>
    <row r="520" spans="3:4" s="205" customFormat="1" hidden="1">
      <c r="C520" s="208"/>
      <c r="D520" s="208"/>
    </row>
    <row r="521" spans="3:4" s="205" customFormat="1" hidden="1">
      <c r="C521" s="208"/>
      <c r="D521" s="208"/>
    </row>
    <row r="522" spans="3:4" s="205" customFormat="1" hidden="1">
      <c r="C522" s="208"/>
      <c r="D522" s="208"/>
    </row>
    <row r="523" spans="3:4" s="205" customFormat="1" hidden="1">
      <c r="C523" s="208"/>
      <c r="D523" s="208"/>
    </row>
    <row r="524" spans="3:4" s="205" customFormat="1" hidden="1">
      <c r="C524" s="208"/>
      <c r="D524" s="208"/>
    </row>
    <row r="525" spans="3:4" s="205" customFormat="1" hidden="1">
      <c r="C525" s="208"/>
      <c r="D525" s="208"/>
    </row>
    <row r="526" spans="3:4" s="205" customFormat="1" hidden="1">
      <c r="C526" s="208"/>
      <c r="D526" s="208"/>
    </row>
    <row r="527" spans="3:4" s="205" customFormat="1" hidden="1">
      <c r="C527" s="208"/>
      <c r="D527" s="208"/>
    </row>
    <row r="528" spans="3:4" s="205" customFormat="1" hidden="1">
      <c r="C528" s="208"/>
      <c r="D528" s="208"/>
    </row>
    <row r="529" spans="3:4" s="205" customFormat="1" hidden="1">
      <c r="C529" s="208"/>
      <c r="D529" s="208"/>
    </row>
    <row r="530" spans="3:4" s="205" customFormat="1" hidden="1">
      <c r="C530" s="208"/>
      <c r="D530" s="208"/>
    </row>
    <row r="531" spans="3:4" s="205" customFormat="1" hidden="1">
      <c r="C531" s="208"/>
      <c r="D531" s="208"/>
    </row>
    <row r="532" spans="3:4" s="205" customFormat="1" hidden="1">
      <c r="C532" s="208"/>
      <c r="D532" s="208"/>
    </row>
    <row r="533" spans="3:4" s="205" customFormat="1" hidden="1">
      <c r="C533" s="208"/>
      <c r="D533" s="208"/>
    </row>
    <row r="534" spans="3:4" s="205" customFormat="1" hidden="1">
      <c r="C534" s="208"/>
      <c r="D534" s="208"/>
    </row>
    <row r="535" spans="3:4" s="205" customFormat="1" hidden="1">
      <c r="C535" s="208"/>
      <c r="D535" s="208"/>
    </row>
    <row r="536" spans="3:4" s="205" customFormat="1" hidden="1">
      <c r="C536" s="208"/>
      <c r="D536" s="208"/>
    </row>
    <row r="537" spans="3:4" s="205" customFormat="1" hidden="1">
      <c r="C537" s="208"/>
      <c r="D537" s="208"/>
    </row>
    <row r="538" spans="3:4" s="205" customFormat="1" hidden="1">
      <c r="C538" s="208"/>
      <c r="D538" s="208"/>
    </row>
    <row r="539" spans="3:4" s="205" customFormat="1" hidden="1">
      <c r="C539" s="208"/>
      <c r="D539" s="208"/>
    </row>
    <row r="540" spans="3:4" s="205" customFormat="1" hidden="1">
      <c r="C540" s="208"/>
      <c r="D540" s="208"/>
    </row>
    <row r="541" spans="3:4" s="205" customFormat="1" hidden="1">
      <c r="C541" s="208"/>
      <c r="D541" s="208"/>
    </row>
    <row r="542" spans="3:4" s="205" customFormat="1" hidden="1">
      <c r="C542" s="208"/>
      <c r="D542" s="208"/>
    </row>
    <row r="543" spans="3:4" s="205" customFormat="1" hidden="1">
      <c r="C543" s="208"/>
      <c r="D543" s="208"/>
    </row>
    <row r="544" spans="3:4" s="205" customFormat="1" hidden="1">
      <c r="C544" s="208"/>
      <c r="D544" s="208"/>
    </row>
    <row r="545" spans="3:4" s="205" customFormat="1" hidden="1">
      <c r="C545" s="208"/>
      <c r="D545" s="208"/>
    </row>
    <row r="546" spans="3:4" s="205" customFormat="1" hidden="1">
      <c r="C546" s="208"/>
      <c r="D546" s="208"/>
    </row>
    <row r="547" spans="3:4" s="205" customFormat="1" hidden="1">
      <c r="C547" s="208"/>
      <c r="D547" s="208"/>
    </row>
    <row r="548" spans="3:4" s="205" customFormat="1" hidden="1">
      <c r="C548" s="208"/>
      <c r="D548" s="208"/>
    </row>
    <row r="549" spans="3:4" s="205" customFormat="1" hidden="1">
      <c r="C549" s="208"/>
      <c r="D549" s="208"/>
    </row>
    <row r="550" spans="3:4" s="205" customFormat="1" hidden="1">
      <c r="C550" s="208"/>
      <c r="D550" s="208"/>
    </row>
    <row r="551" spans="3:4" s="205" customFormat="1" hidden="1">
      <c r="C551" s="208"/>
      <c r="D551" s="208"/>
    </row>
    <row r="552" spans="3:4" s="205" customFormat="1" hidden="1">
      <c r="C552" s="208"/>
      <c r="D552" s="208"/>
    </row>
    <row r="553" spans="3:4" s="205" customFormat="1" hidden="1">
      <c r="C553" s="208"/>
      <c r="D553" s="208"/>
    </row>
    <row r="554" spans="3:4" s="205" customFormat="1" hidden="1">
      <c r="C554" s="208"/>
      <c r="D554" s="208"/>
    </row>
    <row r="555" spans="3:4" s="205" customFormat="1" hidden="1">
      <c r="C555" s="208"/>
      <c r="D555" s="208"/>
    </row>
    <row r="556" spans="3:4" s="205" customFormat="1" hidden="1">
      <c r="C556" s="208"/>
      <c r="D556" s="208"/>
    </row>
    <row r="557" spans="3:4" s="205" customFormat="1" hidden="1">
      <c r="C557" s="208"/>
      <c r="D557" s="208"/>
    </row>
    <row r="558" spans="3:4" s="205" customFormat="1" hidden="1">
      <c r="C558" s="208"/>
      <c r="D558" s="208"/>
    </row>
    <row r="559" spans="3:4" s="205" customFormat="1" hidden="1">
      <c r="C559" s="208"/>
      <c r="D559" s="208"/>
    </row>
    <row r="560" spans="3:4" s="205" customFormat="1" hidden="1">
      <c r="C560" s="208"/>
      <c r="D560" s="208"/>
    </row>
    <row r="561" spans="3:4" s="205" customFormat="1" hidden="1">
      <c r="C561" s="208"/>
      <c r="D561" s="208"/>
    </row>
    <row r="562" spans="3:4" s="205" customFormat="1" hidden="1">
      <c r="C562" s="208"/>
      <c r="D562" s="208"/>
    </row>
    <row r="563" spans="3:4" s="205" customFormat="1" hidden="1">
      <c r="C563" s="208"/>
      <c r="D563" s="208"/>
    </row>
    <row r="564" spans="3:4" s="205" customFormat="1" hidden="1">
      <c r="C564" s="208"/>
      <c r="D564" s="208"/>
    </row>
    <row r="565" spans="3:4" s="205" customFormat="1" hidden="1">
      <c r="C565" s="208"/>
      <c r="D565" s="208"/>
    </row>
    <row r="566" spans="3:4" s="205" customFormat="1" hidden="1">
      <c r="C566" s="208"/>
      <c r="D566" s="208"/>
    </row>
    <row r="567" spans="3:4" s="205" customFormat="1" hidden="1">
      <c r="C567" s="208"/>
      <c r="D567" s="208"/>
    </row>
    <row r="568" spans="3:4" s="205" customFormat="1" hidden="1">
      <c r="C568" s="208"/>
      <c r="D568" s="208"/>
    </row>
    <row r="569" spans="3:4" s="205" customFormat="1" hidden="1">
      <c r="C569" s="208"/>
      <c r="D569" s="208"/>
    </row>
    <row r="570" spans="3:4" s="205" customFormat="1" hidden="1">
      <c r="C570" s="208"/>
      <c r="D570" s="208"/>
    </row>
    <row r="571" spans="3:4" s="205" customFormat="1" hidden="1">
      <c r="C571" s="208"/>
      <c r="D571" s="208"/>
    </row>
    <row r="572" spans="3:4" s="205" customFormat="1" hidden="1">
      <c r="C572" s="208"/>
      <c r="D572" s="208"/>
    </row>
    <row r="573" spans="3:4" s="205" customFormat="1" hidden="1">
      <c r="C573" s="208"/>
      <c r="D573" s="208"/>
    </row>
    <row r="574" spans="3:4" s="205" customFormat="1" hidden="1">
      <c r="C574" s="208"/>
      <c r="D574" s="208"/>
    </row>
    <row r="575" spans="3:4" s="205" customFormat="1" hidden="1">
      <c r="C575" s="208"/>
      <c r="D575" s="208"/>
    </row>
    <row r="576" spans="3:4" s="205" customFormat="1" hidden="1">
      <c r="C576" s="208"/>
      <c r="D576" s="208"/>
    </row>
    <row r="577" spans="3:4" s="205" customFormat="1" hidden="1">
      <c r="C577" s="208"/>
      <c r="D577" s="208"/>
    </row>
    <row r="578" spans="3:4" s="205" customFormat="1" hidden="1">
      <c r="C578" s="208"/>
      <c r="D578" s="208"/>
    </row>
    <row r="579" spans="3:4" s="205" customFormat="1" hidden="1">
      <c r="C579" s="208"/>
      <c r="D579" s="208"/>
    </row>
    <row r="580" spans="3:4" s="205" customFormat="1" hidden="1">
      <c r="C580" s="208"/>
      <c r="D580" s="208"/>
    </row>
    <row r="581" spans="3:4" s="205" customFormat="1" hidden="1">
      <c r="C581" s="208"/>
      <c r="D581" s="208"/>
    </row>
    <row r="582" spans="3:4" s="205" customFormat="1" hidden="1">
      <c r="C582" s="208"/>
      <c r="D582" s="208"/>
    </row>
    <row r="583" spans="3:4" s="205" customFormat="1" hidden="1">
      <c r="C583" s="208"/>
      <c r="D583" s="208"/>
    </row>
    <row r="584" spans="3:4" s="205" customFormat="1" hidden="1">
      <c r="C584" s="208"/>
      <c r="D584" s="208"/>
    </row>
    <row r="585" spans="3:4" s="205" customFormat="1" hidden="1">
      <c r="C585" s="208"/>
      <c r="D585" s="208"/>
    </row>
    <row r="586" spans="3:4" s="205" customFormat="1" hidden="1">
      <c r="C586" s="208"/>
      <c r="D586" s="208"/>
    </row>
    <row r="587" spans="3:4" s="205" customFormat="1" hidden="1">
      <c r="C587" s="208"/>
      <c r="D587" s="208"/>
    </row>
    <row r="588" spans="3:4" s="205" customFormat="1" hidden="1">
      <c r="C588" s="208"/>
      <c r="D588" s="208"/>
    </row>
    <row r="589" spans="3:4" s="205" customFormat="1" hidden="1">
      <c r="C589" s="208"/>
      <c r="D589" s="208"/>
    </row>
    <row r="590" spans="3:4" s="205" customFormat="1" hidden="1">
      <c r="C590" s="208"/>
      <c r="D590" s="208"/>
    </row>
    <row r="591" spans="3:4" s="205" customFormat="1" hidden="1">
      <c r="C591" s="208"/>
      <c r="D591" s="208"/>
    </row>
    <row r="592" spans="3:4" s="205" customFormat="1" hidden="1">
      <c r="C592" s="208"/>
      <c r="D592" s="208"/>
    </row>
    <row r="593" spans="3:4" s="205" customFormat="1" hidden="1">
      <c r="C593" s="208"/>
      <c r="D593" s="208"/>
    </row>
    <row r="594" spans="3:4" s="205" customFormat="1" hidden="1">
      <c r="C594" s="208"/>
      <c r="D594" s="208"/>
    </row>
    <row r="595" spans="3:4" s="205" customFormat="1" hidden="1">
      <c r="C595" s="208"/>
      <c r="D595" s="208"/>
    </row>
    <row r="596" spans="3:4" s="205" customFormat="1" hidden="1">
      <c r="C596" s="208"/>
      <c r="D596" s="208"/>
    </row>
    <row r="597" spans="3:4" s="205" customFormat="1" hidden="1">
      <c r="C597" s="208"/>
      <c r="D597" s="208"/>
    </row>
    <row r="598" spans="3:4" s="205" customFormat="1" hidden="1">
      <c r="C598" s="208"/>
      <c r="D598" s="208"/>
    </row>
    <row r="599" spans="3:4" s="205" customFormat="1" hidden="1">
      <c r="C599" s="208"/>
      <c r="D599" s="208"/>
    </row>
    <row r="600" spans="3:4" s="205" customFormat="1" hidden="1">
      <c r="C600" s="208"/>
      <c r="D600" s="208"/>
    </row>
    <row r="601" spans="3:4" s="205" customFormat="1" hidden="1">
      <c r="C601" s="208"/>
      <c r="D601" s="208"/>
    </row>
    <row r="602" spans="3:4" s="205" customFormat="1" hidden="1">
      <c r="C602" s="208"/>
      <c r="D602" s="208"/>
    </row>
    <row r="603" spans="3:4" s="205" customFormat="1" hidden="1">
      <c r="C603" s="208"/>
      <c r="D603" s="208"/>
    </row>
    <row r="604" spans="3:4" s="205" customFormat="1" hidden="1">
      <c r="C604" s="208"/>
      <c r="D604" s="208"/>
    </row>
    <row r="605" spans="3:4" s="205" customFormat="1" hidden="1">
      <c r="C605" s="208"/>
      <c r="D605" s="208"/>
    </row>
    <row r="606" spans="3:4" s="205" customFormat="1" hidden="1">
      <c r="C606" s="208"/>
      <c r="D606" s="208"/>
    </row>
    <row r="607" spans="3:4" s="205" customFormat="1" hidden="1">
      <c r="C607" s="208"/>
      <c r="D607" s="208"/>
    </row>
    <row r="608" spans="3:4" s="205" customFormat="1" hidden="1">
      <c r="C608" s="208"/>
      <c r="D608" s="208"/>
    </row>
    <row r="609" spans="3:4" s="205" customFormat="1" hidden="1">
      <c r="C609" s="208"/>
      <c r="D609" s="208"/>
    </row>
    <row r="610" spans="3:4" s="205" customFormat="1" hidden="1">
      <c r="C610" s="208"/>
      <c r="D610" s="208"/>
    </row>
    <row r="611" spans="3:4" s="205" customFormat="1" hidden="1">
      <c r="C611" s="208"/>
      <c r="D611" s="208"/>
    </row>
    <row r="612" spans="3:4" s="205" customFormat="1" hidden="1">
      <c r="C612" s="208"/>
      <c r="D612" s="208"/>
    </row>
    <row r="613" spans="3:4" s="205" customFormat="1" hidden="1">
      <c r="C613" s="208"/>
      <c r="D613" s="208"/>
    </row>
    <row r="614" spans="3:4" s="205" customFormat="1" hidden="1">
      <c r="C614" s="208"/>
      <c r="D614" s="208"/>
    </row>
    <row r="615" spans="3:4" s="205" customFormat="1" hidden="1">
      <c r="C615" s="208"/>
      <c r="D615" s="208"/>
    </row>
    <row r="616" spans="3:4" s="205" customFormat="1" hidden="1">
      <c r="C616" s="208"/>
      <c r="D616" s="208"/>
    </row>
    <row r="617" spans="3:4" s="205" customFormat="1" hidden="1">
      <c r="C617" s="208"/>
      <c r="D617" s="208"/>
    </row>
    <row r="618" spans="3:4" s="205" customFormat="1" hidden="1">
      <c r="C618" s="208"/>
      <c r="D618" s="208"/>
    </row>
    <row r="619" spans="3:4" s="205" customFormat="1" hidden="1">
      <c r="C619" s="208"/>
      <c r="D619" s="208"/>
    </row>
    <row r="620" spans="3:4" s="205" customFormat="1" hidden="1">
      <c r="C620" s="208"/>
      <c r="D620" s="208"/>
    </row>
    <row r="621" spans="3:4" s="205" customFormat="1" hidden="1">
      <c r="C621" s="208"/>
      <c r="D621" s="208"/>
    </row>
    <row r="622" spans="3:4" s="205" customFormat="1" hidden="1">
      <c r="C622" s="208"/>
      <c r="D622" s="208"/>
    </row>
    <row r="623" spans="3:4" s="205" customFormat="1" hidden="1">
      <c r="C623" s="208"/>
      <c r="D623" s="208"/>
    </row>
    <row r="624" spans="3:4" s="205" customFormat="1" hidden="1">
      <c r="C624" s="208"/>
      <c r="D624" s="208"/>
    </row>
    <row r="625" spans="3:4" s="205" customFormat="1" hidden="1">
      <c r="C625" s="208"/>
      <c r="D625" s="208"/>
    </row>
    <row r="626" spans="3:4" s="205" customFormat="1" hidden="1">
      <c r="C626" s="208"/>
      <c r="D626" s="208"/>
    </row>
    <row r="627" spans="3:4" s="205" customFormat="1" hidden="1">
      <c r="C627" s="208"/>
      <c r="D627" s="208"/>
    </row>
    <row r="628" spans="3:4" s="205" customFormat="1" hidden="1">
      <c r="C628" s="208"/>
      <c r="D628" s="208"/>
    </row>
    <row r="629" spans="3:4" s="205" customFormat="1" hidden="1">
      <c r="C629" s="208"/>
      <c r="D629" s="208"/>
    </row>
    <row r="630" spans="3:4" s="205" customFormat="1" hidden="1">
      <c r="C630" s="208"/>
      <c r="D630" s="208"/>
    </row>
    <row r="631" spans="3:4" s="205" customFormat="1" hidden="1">
      <c r="C631" s="208"/>
      <c r="D631" s="208"/>
    </row>
    <row r="632" spans="3:4" s="205" customFormat="1" hidden="1">
      <c r="C632" s="208"/>
      <c r="D632" s="208"/>
    </row>
    <row r="633" spans="3:4" s="205" customFormat="1" hidden="1">
      <c r="C633" s="208"/>
      <c r="D633" s="208"/>
    </row>
    <row r="634" spans="3:4" s="205" customFormat="1" hidden="1">
      <c r="C634" s="208"/>
      <c r="D634" s="208"/>
    </row>
    <row r="635" spans="3:4" s="205" customFormat="1" hidden="1">
      <c r="C635" s="208"/>
      <c r="D635" s="208"/>
    </row>
    <row r="636" spans="3:4" s="205" customFormat="1" hidden="1">
      <c r="C636" s="208"/>
      <c r="D636" s="208"/>
    </row>
    <row r="637" spans="3:4" s="205" customFormat="1" hidden="1">
      <c r="C637" s="208"/>
      <c r="D637" s="208"/>
    </row>
    <row r="638" spans="3:4" s="205" customFormat="1" hidden="1">
      <c r="C638" s="208"/>
      <c r="D638" s="208"/>
    </row>
    <row r="639" spans="3:4" s="205" customFormat="1" hidden="1">
      <c r="C639" s="208"/>
      <c r="D639" s="208"/>
    </row>
    <row r="640" spans="3:4" s="205" customFormat="1" hidden="1">
      <c r="C640" s="208"/>
      <c r="D640" s="208"/>
    </row>
    <row r="641" spans="3:4" s="205" customFormat="1" hidden="1">
      <c r="C641" s="208"/>
      <c r="D641" s="208"/>
    </row>
    <row r="642" spans="3:4" s="205" customFormat="1" hidden="1">
      <c r="C642" s="208"/>
      <c r="D642" s="208"/>
    </row>
    <row r="643" spans="3:4" s="205" customFormat="1" hidden="1">
      <c r="C643" s="208"/>
      <c r="D643" s="208"/>
    </row>
    <row r="644" spans="3:4" s="205" customFormat="1" hidden="1">
      <c r="C644" s="208"/>
      <c r="D644" s="208"/>
    </row>
    <row r="645" spans="3:4" s="205" customFormat="1" hidden="1">
      <c r="C645" s="208"/>
      <c r="D645" s="208"/>
    </row>
    <row r="646" spans="3:4" s="205" customFormat="1" hidden="1">
      <c r="C646" s="208"/>
      <c r="D646" s="208"/>
    </row>
    <row r="647" spans="3:4" s="205" customFormat="1" hidden="1">
      <c r="C647" s="208"/>
      <c r="D647" s="208"/>
    </row>
    <row r="648" spans="3:4" s="205" customFormat="1" hidden="1">
      <c r="C648" s="208"/>
      <c r="D648" s="208"/>
    </row>
    <row r="649" spans="3:4" s="205" customFormat="1" hidden="1">
      <c r="C649" s="208"/>
      <c r="D649" s="208"/>
    </row>
    <row r="650" spans="3:4" s="205" customFormat="1" hidden="1">
      <c r="C650" s="208"/>
      <c r="D650" s="208"/>
    </row>
    <row r="651" spans="3:4" s="205" customFormat="1" hidden="1">
      <c r="C651" s="208"/>
      <c r="D651" s="208"/>
    </row>
    <row r="652" spans="3:4" s="205" customFormat="1" hidden="1">
      <c r="C652" s="208"/>
      <c r="D652" s="208"/>
    </row>
    <row r="653" spans="3:4" s="205" customFormat="1" hidden="1">
      <c r="C653" s="208"/>
      <c r="D653" s="208"/>
    </row>
    <row r="654" spans="3:4" s="205" customFormat="1" hidden="1">
      <c r="C654" s="208"/>
      <c r="D654" s="208"/>
    </row>
    <row r="655" spans="3:4" s="205" customFormat="1" hidden="1">
      <c r="C655" s="208"/>
      <c r="D655" s="208"/>
    </row>
    <row r="656" spans="3:4" s="205" customFormat="1" hidden="1">
      <c r="C656" s="208"/>
      <c r="D656" s="208"/>
    </row>
    <row r="657" spans="3:4" s="205" customFormat="1" hidden="1">
      <c r="C657" s="208"/>
      <c r="D657" s="208"/>
    </row>
    <row r="658" spans="3:4" s="205" customFormat="1" hidden="1">
      <c r="C658" s="208"/>
      <c r="D658" s="208"/>
    </row>
    <row r="659" spans="3:4" s="205" customFormat="1" hidden="1">
      <c r="C659" s="208"/>
      <c r="D659" s="208"/>
    </row>
    <row r="660" spans="3:4" s="205" customFormat="1" hidden="1">
      <c r="C660" s="208"/>
      <c r="D660" s="208"/>
    </row>
    <row r="661" spans="3:4" s="205" customFormat="1" hidden="1">
      <c r="C661" s="208"/>
      <c r="D661" s="208"/>
    </row>
    <row r="662" spans="3:4" s="205" customFormat="1" hidden="1">
      <c r="C662" s="208"/>
      <c r="D662" s="208"/>
    </row>
    <row r="663" spans="3:4" s="205" customFormat="1" hidden="1">
      <c r="C663" s="208"/>
      <c r="D663" s="208"/>
    </row>
    <row r="664" spans="3:4" s="205" customFormat="1" hidden="1">
      <c r="C664" s="208"/>
      <c r="D664" s="208"/>
    </row>
    <row r="665" spans="3:4" s="205" customFormat="1" hidden="1">
      <c r="C665" s="208"/>
      <c r="D665" s="208"/>
    </row>
    <row r="666" spans="3:4" s="205" customFormat="1" hidden="1">
      <c r="C666" s="208"/>
      <c r="D666" s="208"/>
    </row>
    <row r="667" spans="3:4" s="205" customFormat="1" hidden="1">
      <c r="C667" s="208"/>
      <c r="D667" s="208"/>
    </row>
    <row r="668" spans="3:4" s="205" customFormat="1" hidden="1">
      <c r="C668" s="208"/>
      <c r="D668" s="208"/>
    </row>
    <row r="669" spans="3:4" s="205" customFormat="1" hidden="1">
      <c r="C669" s="208"/>
      <c r="D669" s="208"/>
    </row>
    <row r="670" spans="3:4" s="205" customFormat="1" hidden="1">
      <c r="C670" s="208"/>
      <c r="D670" s="208"/>
    </row>
    <row r="671" spans="3:4" s="205" customFormat="1" hidden="1">
      <c r="C671" s="208"/>
      <c r="D671" s="208"/>
    </row>
    <row r="672" spans="3:4" s="205" customFormat="1" hidden="1">
      <c r="C672" s="208"/>
      <c r="D672" s="208"/>
    </row>
    <row r="673" spans="3:4" s="205" customFormat="1" hidden="1">
      <c r="C673" s="208"/>
      <c r="D673" s="208"/>
    </row>
    <row r="674" spans="3:4" s="205" customFormat="1" hidden="1">
      <c r="C674" s="208"/>
      <c r="D674" s="208"/>
    </row>
    <row r="675" spans="3:4" s="205" customFormat="1" hidden="1">
      <c r="C675" s="208"/>
      <c r="D675" s="208"/>
    </row>
    <row r="676" spans="3:4" s="205" customFormat="1" hidden="1">
      <c r="C676" s="208"/>
      <c r="D676" s="208"/>
    </row>
    <row r="677" spans="3:4" s="205" customFormat="1" hidden="1">
      <c r="C677" s="208"/>
      <c r="D677" s="208"/>
    </row>
    <row r="678" spans="3:4" s="205" customFormat="1" hidden="1">
      <c r="C678" s="208"/>
      <c r="D678" s="208"/>
    </row>
    <row r="679" spans="3:4" s="205" customFormat="1" hidden="1">
      <c r="C679" s="208"/>
      <c r="D679" s="208"/>
    </row>
    <row r="680" spans="3:4" s="205" customFormat="1" hidden="1">
      <c r="C680" s="208"/>
      <c r="D680" s="208"/>
    </row>
    <row r="681" spans="3:4" s="205" customFormat="1" hidden="1">
      <c r="C681" s="208"/>
      <c r="D681" s="208"/>
    </row>
    <row r="682" spans="3:4" s="205" customFormat="1" hidden="1">
      <c r="C682" s="208"/>
      <c r="D682" s="208"/>
    </row>
    <row r="683" spans="3:4" s="205" customFormat="1" hidden="1">
      <c r="C683" s="208"/>
      <c r="D683" s="208"/>
    </row>
    <row r="684" spans="3:4" s="205" customFormat="1" hidden="1">
      <c r="C684" s="208"/>
      <c r="D684" s="208"/>
    </row>
    <row r="685" spans="3:4" s="205" customFormat="1" hidden="1">
      <c r="C685" s="208"/>
      <c r="D685" s="208"/>
    </row>
    <row r="686" spans="3:4" s="205" customFormat="1" hidden="1">
      <c r="C686" s="208"/>
      <c r="D686" s="208"/>
    </row>
    <row r="687" spans="3:4" s="205" customFormat="1" hidden="1">
      <c r="C687" s="208"/>
      <c r="D687" s="208"/>
    </row>
    <row r="688" spans="3:4" s="205" customFormat="1" hidden="1">
      <c r="C688" s="208"/>
      <c r="D688" s="208"/>
    </row>
    <row r="689" spans="3:4" s="205" customFormat="1" hidden="1">
      <c r="C689" s="208"/>
      <c r="D689" s="208"/>
    </row>
    <row r="690" spans="3:4" s="205" customFormat="1" hidden="1">
      <c r="C690" s="208"/>
      <c r="D690" s="208"/>
    </row>
    <row r="691" spans="3:4" s="205" customFormat="1" hidden="1">
      <c r="C691" s="208"/>
      <c r="D691" s="208"/>
    </row>
    <row r="692" spans="3:4" s="205" customFormat="1" hidden="1">
      <c r="C692" s="208"/>
      <c r="D692" s="208"/>
    </row>
    <row r="693" spans="3:4" s="205" customFormat="1" hidden="1">
      <c r="C693" s="208"/>
      <c r="D693" s="208"/>
    </row>
    <row r="694" spans="3:4" s="205" customFormat="1" hidden="1">
      <c r="C694" s="208"/>
      <c r="D694" s="208"/>
    </row>
    <row r="695" spans="3:4" s="205" customFormat="1" hidden="1">
      <c r="C695" s="208"/>
      <c r="D695" s="208"/>
    </row>
    <row r="696" spans="3:4" s="205" customFormat="1" hidden="1">
      <c r="C696" s="208"/>
      <c r="D696" s="208"/>
    </row>
    <row r="697" spans="3:4" s="205" customFormat="1" hidden="1">
      <c r="C697" s="208"/>
      <c r="D697" s="208"/>
    </row>
    <row r="698" spans="3:4" s="205" customFormat="1" hidden="1">
      <c r="C698" s="208"/>
      <c r="D698" s="208"/>
    </row>
    <row r="699" spans="3:4" s="205" customFormat="1" hidden="1">
      <c r="C699" s="208"/>
      <c r="D699" s="208"/>
    </row>
    <row r="700" spans="3:4" s="205" customFormat="1" hidden="1">
      <c r="C700" s="208"/>
      <c r="D700" s="208"/>
    </row>
    <row r="701" spans="3:4" s="205" customFormat="1" hidden="1">
      <c r="C701" s="208"/>
      <c r="D701" s="208"/>
    </row>
    <row r="702" spans="3:4" s="205" customFormat="1" hidden="1">
      <c r="C702" s="208"/>
      <c r="D702" s="208"/>
    </row>
    <row r="703" spans="3:4" s="205" customFormat="1" hidden="1">
      <c r="C703" s="208"/>
      <c r="D703" s="208"/>
    </row>
    <row r="704" spans="3:4" s="205" customFormat="1" hidden="1">
      <c r="C704" s="208"/>
      <c r="D704" s="208"/>
    </row>
    <row r="705" spans="3:4" s="205" customFormat="1" hidden="1">
      <c r="C705" s="208"/>
      <c r="D705" s="208"/>
    </row>
    <row r="706" spans="3:4" s="205" customFormat="1" hidden="1">
      <c r="C706" s="208"/>
      <c r="D706" s="208"/>
    </row>
    <row r="707" spans="3:4" s="205" customFormat="1" hidden="1">
      <c r="C707" s="208"/>
      <c r="D707" s="208"/>
    </row>
    <row r="708" spans="3:4" s="205" customFormat="1" hidden="1">
      <c r="C708" s="208"/>
      <c r="D708" s="208"/>
    </row>
    <row r="709" spans="3:4" s="205" customFormat="1" hidden="1">
      <c r="C709" s="208"/>
      <c r="D709" s="208"/>
    </row>
    <row r="710" spans="3:4" s="205" customFormat="1" hidden="1">
      <c r="C710" s="208"/>
      <c r="D710" s="208"/>
    </row>
    <row r="711" spans="3:4" s="205" customFormat="1" hidden="1">
      <c r="C711" s="208"/>
      <c r="D711" s="208"/>
    </row>
    <row r="712" spans="3:4" s="205" customFormat="1" hidden="1">
      <c r="C712" s="208"/>
      <c r="D712" s="208"/>
    </row>
    <row r="713" spans="3:4" s="205" customFormat="1" hidden="1">
      <c r="C713" s="208"/>
      <c r="D713" s="208"/>
    </row>
    <row r="714" spans="3:4" s="205" customFormat="1" hidden="1">
      <c r="C714" s="208"/>
      <c r="D714" s="208"/>
    </row>
    <row r="715" spans="3:4" s="205" customFormat="1" hidden="1">
      <c r="C715" s="208"/>
      <c r="D715" s="208"/>
    </row>
    <row r="716" spans="3:4" s="205" customFormat="1" hidden="1">
      <c r="C716" s="208"/>
      <c r="D716" s="208"/>
    </row>
    <row r="717" spans="3:4" s="205" customFormat="1" hidden="1">
      <c r="C717" s="208"/>
      <c r="D717" s="208"/>
    </row>
    <row r="718" spans="3:4" s="205" customFormat="1" hidden="1">
      <c r="C718" s="208"/>
      <c r="D718" s="208"/>
    </row>
    <row r="719" spans="3:4" s="205" customFormat="1" hidden="1">
      <c r="C719" s="208"/>
      <c r="D719" s="208"/>
    </row>
    <row r="720" spans="3:4" s="205" customFormat="1" hidden="1">
      <c r="C720" s="208"/>
      <c r="D720" s="208"/>
    </row>
    <row r="721" spans="3:4" s="205" customFormat="1" hidden="1">
      <c r="C721" s="208"/>
      <c r="D721" s="208"/>
    </row>
    <row r="722" spans="3:4" s="205" customFormat="1" hidden="1">
      <c r="C722" s="208"/>
      <c r="D722" s="208"/>
    </row>
    <row r="723" spans="3:4" s="205" customFormat="1" hidden="1">
      <c r="C723" s="208"/>
      <c r="D723" s="208"/>
    </row>
    <row r="724" spans="3:4" s="205" customFormat="1" hidden="1">
      <c r="C724" s="208"/>
      <c r="D724" s="208"/>
    </row>
    <row r="725" spans="3:4" s="205" customFormat="1" hidden="1">
      <c r="C725" s="208"/>
      <c r="D725" s="208"/>
    </row>
    <row r="726" spans="3:4" s="205" customFormat="1" hidden="1">
      <c r="C726" s="208"/>
      <c r="D726" s="208"/>
    </row>
    <row r="727" spans="3:4" s="205" customFormat="1" hidden="1">
      <c r="C727" s="208"/>
      <c r="D727" s="208"/>
    </row>
    <row r="728" spans="3:4" s="205" customFormat="1" hidden="1">
      <c r="C728" s="208"/>
      <c r="D728" s="208"/>
    </row>
    <row r="729" spans="3:4" s="205" customFormat="1" hidden="1">
      <c r="C729" s="208"/>
      <c r="D729" s="208"/>
    </row>
    <row r="730" spans="3:4" s="205" customFormat="1" hidden="1">
      <c r="C730" s="208"/>
      <c r="D730" s="208"/>
    </row>
    <row r="731" spans="3:4" s="205" customFormat="1" hidden="1">
      <c r="C731" s="208"/>
      <c r="D731" s="208"/>
    </row>
    <row r="732" spans="3:4" s="205" customFormat="1" hidden="1">
      <c r="C732" s="208"/>
      <c r="D732" s="208"/>
    </row>
    <row r="733" spans="3:4" s="205" customFormat="1" hidden="1">
      <c r="C733" s="208"/>
      <c r="D733" s="208"/>
    </row>
    <row r="734" spans="3:4" s="205" customFormat="1" hidden="1">
      <c r="C734" s="208"/>
      <c r="D734" s="208"/>
    </row>
    <row r="735" spans="3:4" s="205" customFormat="1" hidden="1">
      <c r="C735" s="208"/>
      <c r="D735" s="208"/>
    </row>
    <row r="736" spans="3:4" s="205" customFormat="1" hidden="1">
      <c r="C736" s="208"/>
      <c r="D736" s="208"/>
    </row>
    <row r="737" spans="3:4" s="205" customFormat="1" hidden="1">
      <c r="C737" s="208"/>
      <c r="D737" s="208"/>
    </row>
    <row r="738" spans="3:4" s="205" customFormat="1" hidden="1">
      <c r="C738" s="208"/>
      <c r="D738" s="208"/>
    </row>
    <row r="739" spans="3:4" s="205" customFormat="1" hidden="1">
      <c r="C739" s="208"/>
      <c r="D739" s="208"/>
    </row>
    <row r="740" spans="3:4" s="205" customFormat="1" hidden="1">
      <c r="C740" s="208"/>
      <c r="D740" s="208"/>
    </row>
    <row r="741" spans="3:4" s="205" customFormat="1" hidden="1">
      <c r="C741" s="208"/>
      <c r="D741" s="208"/>
    </row>
    <row r="742" spans="3:4" s="205" customFormat="1" hidden="1">
      <c r="C742" s="208"/>
      <c r="D742" s="208"/>
    </row>
    <row r="743" spans="3:4" s="205" customFormat="1" hidden="1">
      <c r="C743" s="208"/>
      <c r="D743" s="208"/>
    </row>
    <row r="744" spans="3:4" s="205" customFormat="1" hidden="1">
      <c r="C744" s="208"/>
      <c r="D744" s="208"/>
    </row>
    <row r="745" spans="3:4" s="205" customFormat="1" hidden="1">
      <c r="C745" s="208"/>
      <c r="D745" s="208"/>
    </row>
    <row r="746" spans="3:4" s="205" customFormat="1" hidden="1">
      <c r="C746" s="208"/>
      <c r="D746" s="208"/>
    </row>
    <row r="747" spans="3:4" s="205" customFormat="1" hidden="1">
      <c r="C747" s="208"/>
      <c r="D747" s="208"/>
    </row>
    <row r="748" spans="3:4" s="205" customFormat="1" hidden="1">
      <c r="C748" s="208"/>
      <c r="D748" s="208"/>
    </row>
    <row r="749" spans="3:4" s="205" customFormat="1" hidden="1">
      <c r="C749" s="208"/>
      <c r="D749" s="208"/>
    </row>
    <row r="750" spans="3:4" s="205" customFormat="1" hidden="1">
      <c r="C750" s="208"/>
      <c r="D750" s="208"/>
    </row>
    <row r="751" spans="3:4" s="205" customFormat="1" hidden="1">
      <c r="C751" s="208"/>
      <c r="D751" s="208"/>
    </row>
    <row r="752" spans="3:4" s="205" customFormat="1" hidden="1">
      <c r="C752" s="208"/>
      <c r="D752" s="208"/>
    </row>
    <row r="753" spans="3:4" s="205" customFormat="1" hidden="1">
      <c r="C753" s="208"/>
      <c r="D753" s="208"/>
    </row>
    <row r="754" spans="3:4" s="205" customFormat="1" hidden="1">
      <c r="C754" s="208"/>
      <c r="D754" s="208"/>
    </row>
    <row r="755" spans="3:4" s="205" customFormat="1" hidden="1">
      <c r="C755" s="208"/>
      <c r="D755" s="208"/>
    </row>
    <row r="756" spans="3:4" s="205" customFormat="1" hidden="1">
      <c r="C756" s="208"/>
      <c r="D756" s="208"/>
    </row>
    <row r="757" spans="3:4" s="205" customFormat="1" hidden="1">
      <c r="C757" s="208"/>
      <c r="D757" s="208"/>
    </row>
    <row r="758" spans="3:4" s="205" customFormat="1" hidden="1">
      <c r="C758" s="208"/>
      <c r="D758" s="208"/>
    </row>
    <row r="759" spans="3:4" s="205" customFormat="1" hidden="1">
      <c r="C759" s="208"/>
      <c r="D759" s="208"/>
    </row>
    <row r="760" spans="3:4" s="205" customFormat="1" hidden="1">
      <c r="C760" s="208"/>
      <c r="D760" s="208"/>
    </row>
    <row r="761" spans="3:4" s="205" customFormat="1" hidden="1">
      <c r="C761" s="208"/>
      <c r="D761" s="208"/>
    </row>
    <row r="762" spans="3:4" s="205" customFormat="1" hidden="1">
      <c r="C762" s="208"/>
      <c r="D762" s="208"/>
    </row>
    <row r="763" spans="3:4" s="205" customFormat="1" hidden="1">
      <c r="C763" s="208"/>
      <c r="D763" s="208"/>
    </row>
    <row r="764" spans="3:4" s="205" customFormat="1" hidden="1">
      <c r="C764" s="208"/>
      <c r="D764" s="208"/>
    </row>
    <row r="765" spans="3:4" s="205" customFormat="1" hidden="1">
      <c r="C765" s="208"/>
      <c r="D765" s="208"/>
    </row>
    <row r="766" spans="3:4" s="205" customFormat="1" hidden="1">
      <c r="C766" s="208"/>
      <c r="D766" s="208"/>
    </row>
    <row r="767" spans="3:4" s="205" customFormat="1" hidden="1">
      <c r="C767" s="208"/>
      <c r="D767" s="208"/>
    </row>
    <row r="768" spans="3:4" s="205" customFormat="1" hidden="1">
      <c r="C768" s="208"/>
      <c r="D768" s="208"/>
    </row>
    <row r="769" spans="3:4" s="205" customFormat="1" hidden="1">
      <c r="C769" s="208"/>
      <c r="D769" s="208"/>
    </row>
    <row r="770" spans="3:4" s="205" customFormat="1" hidden="1">
      <c r="C770" s="208"/>
      <c r="D770" s="208"/>
    </row>
    <row r="771" spans="3:4" s="205" customFormat="1" hidden="1">
      <c r="C771" s="208"/>
      <c r="D771" s="208"/>
    </row>
    <row r="772" spans="3:4" s="205" customFormat="1" hidden="1">
      <c r="C772" s="208"/>
      <c r="D772" s="208"/>
    </row>
    <row r="773" spans="3:4" s="205" customFormat="1" hidden="1">
      <c r="C773" s="208"/>
      <c r="D773" s="208"/>
    </row>
    <row r="774" spans="3:4" s="205" customFormat="1" hidden="1">
      <c r="C774" s="208"/>
      <c r="D774" s="208"/>
    </row>
    <row r="775" spans="3:4" s="205" customFormat="1" hidden="1">
      <c r="C775" s="208"/>
      <c r="D775" s="208"/>
    </row>
    <row r="776" spans="3:4" s="205" customFormat="1" hidden="1">
      <c r="C776" s="208"/>
      <c r="D776" s="208"/>
    </row>
    <row r="777" spans="3:4" s="205" customFormat="1" hidden="1">
      <c r="C777" s="208"/>
      <c r="D777" s="208"/>
    </row>
    <row r="778" spans="3:4" s="205" customFormat="1" hidden="1">
      <c r="C778" s="208"/>
      <c r="D778" s="208"/>
    </row>
    <row r="779" spans="3:4" s="205" customFormat="1" hidden="1">
      <c r="C779" s="208"/>
      <c r="D779" s="208"/>
    </row>
    <row r="780" spans="3:4" s="205" customFormat="1" hidden="1">
      <c r="C780" s="208"/>
      <c r="D780" s="208"/>
    </row>
    <row r="781" spans="3:4" s="205" customFormat="1" hidden="1">
      <c r="C781" s="208"/>
      <c r="D781" s="208"/>
    </row>
    <row r="782" spans="3:4" s="205" customFormat="1" hidden="1">
      <c r="C782" s="208"/>
      <c r="D782" s="208"/>
    </row>
    <row r="783" spans="3:4" s="205" customFormat="1" hidden="1">
      <c r="C783" s="208"/>
      <c r="D783" s="208"/>
    </row>
    <row r="784" spans="3:4" s="205" customFormat="1" hidden="1">
      <c r="C784" s="208"/>
      <c r="D784" s="208"/>
    </row>
    <row r="785" spans="3:4" s="205" customFormat="1" hidden="1">
      <c r="C785" s="208"/>
      <c r="D785" s="208"/>
    </row>
    <row r="786" spans="3:4" s="205" customFormat="1" hidden="1">
      <c r="C786" s="208"/>
      <c r="D786" s="208"/>
    </row>
    <row r="787" spans="3:4" s="205" customFormat="1" hidden="1">
      <c r="C787" s="208"/>
      <c r="D787" s="208"/>
    </row>
    <row r="788" spans="3:4" s="205" customFormat="1" hidden="1">
      <c r="C788" s="208"/>
      <c r="D788" s="208"/>
    </row>
    <row r="789" spans="3:4" s="205" customFormat="1" hidden="1">
      <c r="C789" s="208"/>
      <c r="D789" s="208"/>
    </row>
    <row r="790" spans="3:4" s="205" customFormat="1" hidden="1">
      <c r="C790" s="208"/>
      <c r="D790" s="208"/>
    </row>
    <row r="791" spans="3:4" s="205" customFormat="1" hidden="1">
      <c r="C791" s="208"/>
      <c r="D791" s="208"/>
    </row>
    <row r="792" spans="3:4" s="205" customFormat="1" hidden="1">
      <c r="C792" s="208"/>
      <c r="D792" s="208"/>
    </row>
    <row r="793" spans="3:4" s="205" customFormat="1" hidden="1">
      <c r="C793" s="208"/>
      <c r="D793" s="208"/>
    </row>
    <row r="794" spans="3:4" s="205" customFormat="1" hidden="1">
      <c r="C794" s="208"/>
      <c r="D794" s="208"/>
    </row>
    <row r="795" spans="3:4" s="205" customFormat="1" hidden="1">
      <c r="C795" s="208"/>
      <c r="D795" s="208"/>
    </row>
    <row r="796" spans="3:4" s="205" customFormat="1" hidden="1">
      <c r="C796" s="208"/>
      <c r="D796" s="208"/>
    </row>
    <row r="797" spans="3:4" s="205" customFormat="1" hidden="1">
      <c r="C797" s="208"/>
      <c r="D797" s="208"/>
    </row>
    <row r="798" spans="3:4" s="205" customFormat="1" hidden="1">
      <c r="C798" s="208"/>
      <c r="D798" s="208"/>
    </row>
    <row r="799" spans="3:4" s="205" customFormat="1" hidden="1">
      <c r="C799" s="208"/>
      <c r="D799" s="208"/>
    </row>
    <row r="800" spans="3:4" s="205" customFormat="1" hidden="1">
      <c r="C800" s="208"/>
      <c r="D800" s="208"/>
    </row>
    <row r="801" spans="3:4" s="205" customFormat="1" hidden="1">
      <c r="C801" s="208"/>
      <c r="D801" s="208"/>
    </row>
    <row r="802" spans="3:4" s="205" customFormat="1" hidden="1">
      <c r="C802" s="208"/>
      <c r="D802" s="208"/>
    </row>
    <row r="803" spans="3:4" s="205" customFormat="1" hidden="1">
      <c r="C803" s="208"/>
      <c r="D803" s="208"/>
    </row>
    <row r="804" spans="3:4" s="205" customFormat="1" hidden="1">
      <c r="C804" s="208"/>
      <c r="D804" s="208"/>
    </row>
    <row r="805" spans="3:4" s="205" customFormat="1" hidden="1">
      <c r="C805" s="208"/>
      <c r="D805" s="208"/>
    </row>
    <row r="806" spans="3:4" s="205" customFormat="1" hidden="1">
      <c r="C806" s="208"/>
      <c r="D806" s="208"/>
    </row>
    <row r="807" spans="3:4" s="205" customFormat="1" hidden="1">
      <c r="C807" s="208"/>
      <c r="D807" s="208"/>
    </row>
    <row r="808" spans="3:4" s="205" customFormat="1" hidden="1">
      <c r="C808" s="208"/>
      <c r="D808" s="208"/>
    </row>
    <row r="809" spans="3:4" s="205" customFormat="1" hidden="1">
      <c r="C809" s="208"/>
      <c r="D809" s="208"/>
    </row>
    <row r="810" spans="3:4" s="205" customFormat="1" hidden="1">
      <c r="C810" s="208"/>
      <c r="D810" s="208"/>
    </row>
    <row r="811" spans="3:4" s="205" customFormat="1" hidden="1">
      <c r="C811" s="208"/>
      <c r="D811" s="208"/>
    </row>
    <row r="812" spans="3:4" s="205" customFormat="1" hidden="1">
      <c r="C812" s="208"/>
      <c r="D812" s="208"/>
    </row>
    <row r="813" spans="3:4" s="205" customFormat="1" hidden="1">
      <c r="C813" s="208"/>
      <c r="D813" s="208"/>
    </row>
    <row r="814" spans="3:4" s="205" customFormat="1" hidden="1">
      <c r="C814" s="208"/>
      <c r="D814" s="208"/>
    </row>
    <row r="815" spans="3:4" s="205" customFormat="1" hidden="1">
      <c r="C815" s="208"/>
      <c r="D815" s="208"/>
    </row>
    <row r="816" spans="3:4" s="205" customFormat="1" hidden="1">
      <c r="C816" s="208"/>
      <c r="D816" s="208"/>
    </row>
    <row r="817" spans="3:4" s="205" customFormat="1" hidden="1">
      <c r="C817" s="208"/>
      <c r="D817" s="208"/>
    </row>
    <row r="818" spans="3:4" s="205" customFormat="1" hidden="1">
      <c r="C818" s="208"/>
      <c r="D818" s="208"/>
    </row>
    <row r="819" spans="3:4" s="205" customFormat="1" hidden="1">
      <c r="C819" s="208"/>
      <c r="D819" s="208"/>
    </row>
    <row r="820" spans="3:4" s="205" customFormat="1" hidden="1">
      <c r="C820" s="208"/>
      <c r="D820" s="208"/>
    </row>
    <row r="821" spans="3:4" s="205" customFormat="1" hidden="1">
      <c r="C821" s="208"/>
      <c r="D821" s="208"/>
    </row>
    <row r="822" spans="3:4" s="205" customFormat="1" hidden="1">
      <c r="C822" s="208"/>
      <c r="D822" s="208"/>
    </row>
    <row r="823" spans="3:4" s="205" customFormat="1" hidden="1">
      <c r="C823" s="208"/>
      <c r="D823" s="208"/>
    </row>
    <row r="824" spans="3:4" s="205" customFormat="1" hidden="1">
      <c r="C824" s="208"/>
      <c r="D824" s="208"/>
    </row>
    <row r="825" spans="3:4" s="205" customFormat="1" hidden="1">
      <c r="C825" s="208"/>
      <c r="D825" s="208"/>
    </row>
    <row r="826" spans="3:4" s="205" customFormat="1" hidden="1">
      <c r="C826" s="208"/>
      <c r="D826" s="208"/>
    </row>
    <row r="827" spans="3:4" s="205" customFormat="1" hidden="1">
      <c r="C827" s="208"/>
      <c r="D827" s="208"/>
    </row>
    <row r="828" spans="3:4" s="205" customFormat="1" hidden="1">
      <c r="C828" s="208"/>
      <c r="D828" s="208"/>
    </row>
    <row r="829" spans="3:4" s="205" customFormat="1" hidden="1">
      <c r="C829" s="208"/>
      <c r="D829" s="208"/>
    </row>
    <row r="830" spans="3:4" s="205" customFormat="1" hidden="1">
      <c r="C830" s="208"/>
      <c r="D830" s="208"/>
    </row>
    <row r="831" spans="3:4" s="205" customFormat="1" hidden="1">
      <c r="C831" s="208"/>
      <c r="D831" s="208"/>
    </row>
    <row r="832" spans="3:4" s="205" customFormat="1" hidden="1">
      <c r="C832" s="208"/>
      <c r="D832" s="208"/>
    </row>
    <row r="833" spans="3:4" s="205" customFormat="1" hidden="1">
      <c r="C833" s="208"/>
      <c r="D833" s="208"/>
    </row>
    <row r="834" spans="3:4" s="205" customFormat="1" hidden="1">
      <c r="C834" s="208"/>
      <c r="D834" s="208"/>
    </row>
    <row r="835" spans="3:4" s="205" customFormat="1" hidden="1">
      <c r="C835" s="208"/>
      <c r="D835" s="208"/>
    </row>
    <row r="836" spans="3:4" s="205" customFormat="1" hidden="1">
      <c r="C836" s="208"/>
      <c r="D836" s="208"/>
    </row>
    <row r="837" spans="3:4" s="205" customFormat="1" hidden="1">
      <c r="C837" s="208"/>
      <c r="D837" s="208"/>
    </row>
    <row r="838" spans="3:4" s="205" customFormat="1" hidden="1">
      <c r="C838" s="208"/>
      <c r="D838" s="208"/>
    </row>
    <row r="839" spans="3:4" s="205" customFormat="1" hidden="1">
      <c r="C839" s="208"/>
      <c r="D839" s="208"/>
    </row>
    <row r="840" spans="3:4" s="205" customFormat="1" hidden="1">
      <c r="C840" s="208"/>
      <c r="D840" s="208"/>
    </row>
    <row r="841" spans="3:4" s="205" customFormat="1" hidden="1">
      <c r="C841" s="208"/>
      <c r="D841" s="208"/>
    </row>
    <row r="842" spans="3:4" s="205" customFormat="1" hidden="1">
      <c r="C842" s="208"/>
      <c r="D842" s="208"/>
    </row>
    <row r="843" spans="3:4" s="205" customFormat="1" hidden="1">
      <c r="C843" s="208"/>
      <c r="D843" s="208"/>
    </row>
    <row r="844" spans="3:4" s="205" customFormat="1" hidden="1">
      <c r="C844" s="208"/>
      <c r="D844" s="208"/>
    </row>
    <row r="845" spans="3:4" s="205" customFormat="1" hidden="1">
      <c r="C845" s="208"/>
      <c r="D845" s="208"/>
    </row>
    <row r="846" spans="3:4" s="205" customFormat="1" hidden="1">
      <c r="C846" s="208"/>
      <c r="D846" s="208"/>
    </row>
    <row r="847" spans="3:4" s="205" customFormat="1" hidden="1">
      <c r="C847" s="208"/>
      <c r="D847" s="208"/>
    </row>
    <row r="848" spans="3:4" s="205" customFormat="1" hidden="1">
      <c r="C848" s="208"/>
      <c r="D848" s="208"/>
    </row>
    <row r="849" spans="3:4" s="205" customFormat="1" hidden="1">
      <c r="C849" s="208"/>
      <c r="D849" s="208"/>
    </row>
    <row r="850" spans="3:4" s="205" customFormat="1" hidden="1">
      <c r="C850" s="208"/>
      <c r="D850" s="208"/>
    </row>
    <row r="851" spans="3:4" s="205" customFormat="1" hidden="1">
      <c r="C851" s="208"/>
      <c r="D851" s="208"/>
    </row>
    <row r="852" spans="3:4" s="205" customFormat="1" hidden="1">
      <c r="C852" s="208"/>
      <c r="D852" s="208"/>
    </row>
    <row r="853" spans="3:4" s="205" customFormat="1" hidden="1">
      <c r="C853" s="208"/>
      <c r="D853" s="208"/>
    </row>
    <row r="854" spans="3:4" s="205" customFormat="1" hidden="1">
      <c r="C854" s="208"/>
      <c r="D854" s="208"/>
    </row>
    <row r="855" spans="3:4" s="205" customFormat="1" hidden="1">
      <c r="C855" s="208"/>
      <c r="D855" s="208"/>
    </row>
    <row r="856" spans="3:4" s="205" customFormat="1" hidden="1">
      <c r="C856" s="208"/>
      <c r="D856" s="208"/>
    </row>
    <row r="857" spans="3:4" s="205" customFormat="1" hidden="1">
      <c r="C857" s="208"/>
      <c r="D857" s="208"/>
    </row>
    <row r="858" spans="3:4" s="205" customFormat="1" hidden="1">
      <c r="C858" s="208"/>
      <c r="D858" s="208"/>
    </row>
    <row r="859" spans="3:4" s="205" customFormat="1" hidden="1">
      <c r="C859" s="208"/>
      <c r="D859" s="208"/>
    </row>
    <row r="860" spans="3:4" s="205" customFormat="1" hidden="1">
      <c r="C860" s="208"/>
      <c r="D860" s="208"/>
    </row>
    <row r="861" spans="3:4" s="205" customFormat="1" hidden="1">
      <c r="C861" s="208"/>
      <c r="D861" s="208"/>
    </row>
    <row r="862" spans="3:4" s="205" customFormat="1" hidden="1">
      <c r="C862" s="208"/>
      <c r="D862" s="208"/>
    </row>
    <row r="863" spans="3:4" s="205" customFormat="1" hidden="1">
      <c r="C863" s="208"/>
      <c r="D863" s="208"/>
    </row>
    <row r="864" spans="3:4" s="205" customFormat="1" hidden="1">
      <c r="C864" s="208"/>
      <c r="D864" s="208"/>
    </row>
    <row r="865" spans="3:4" s="205" customFormat="1" hidden="1">
      <c r="C865" s="208"/>
      <c r="D865" s="208"/>
    </row>
    <row r="866" spans="3:4" s="205" customFormat="1" hidden="1">
      <c r="C866" s="208"/>
      <c r="D866" s="208"/>
    </row>
    <row r="867" spans="3:4" s="205" customFormat="1" hidden="1">
      <c r="C867" s="208"/>
      <c r="D867" s="208"/>
    </row>
    <row r="868" spans="3:4" s="205" customFormat="1" hidden="1">
      <c r="C868" s="208"/>
      <c r="D868" s="208"/>
    </row>
    <row r="869" spans="3:4" s="205" customFormat="1" hidden="1">
      <c r="C869" s="208"/>
      <c r="D869" s="208"/>
    </row>
    <row r="870" spans="3:4" s="205" customFormat="1" hidden="1">
      <c r="C870" s="208"/>
      <c r="D870" s="208"/>
    </row>
    <row r="871" spans="3:4" s="205" customFormat="1" hidden="1">
      <c r="C871" s="208"/>
      <c r="D871" s="208"/>
    </row>
    <row r="872" spans="3:4" s="205" customFormat="1" hidden="1">
      <c r="C872" s="208"/>
      <c r="D872" s="208"/>
    </row>
    <row r="873" spans="3:4" s="205" customFormat="1" hidden="1">
      <c r="C873" s="208"/>
      <c r="D873" s="208"/>
    </row>
    <row r="874" spans="3:4" s="205" customFormat="1" hidden="1">
      <c r="C874" s="208"/>
      <c r="D874" s="208"/>
    </row>
    <row r="875" spans="3:4" s="205" customFormat="1" hidden="1">
      <c r="C875" s="208"/>
      <c r="D875" s="208"/>
    </row>
    <row r="876" spans="3:4" s="205" customFormat="1" hidden="1">
      <c r="C876" s="208"/>
      <c r="D876" s="208"/>
    </row>
    <row r="877" spans="3:4" s="205" customFormat="1" hidden="1">
      <c r="C877" s="208"/>
      <c r="D877" s="208"/>
    </row>
    <row r="878" spans="3:4" s="205" customFormat="1" hidden="1">
      <c r="C878" s="208"/>
      <c r="D878" s="208"/>
    </row>
    <row r="879" spans="3:4" s="205" customFormat="1" hidden="1">
      <c r="C879" s="208"/>
      <c r="D879" s="208"/>
    </row>
    <row r="880" spans="3:4" s="205" customFormat="1" hidden="1">
      <c r="C880" s="208"/>
      <c r="D880" s="208"/>
    </row>
    <row r="881" spans="3:4" s="205" customFormat="1" hidden="1">
      <c r="C881" s="208"/>
      <c r="D881" s="208"/>
    </row>
    <row r="882" spans="3:4" s="205" customFormat="1" hidden="1">
      <c r="C882" s="208"/>
      <c r="D882" s="208"/>
    </row>
    <row r="883" spans="3:4" s="205" customFormat="1" hidden="1">
      <c r="C883" s="208"/>
      <c r="D883" s="208"/>
    </row>
    <row r="884" spans="3:4" s="205" customFormat="1" hidden="1">
      <c r="C884" s="208"/>
      <c r="D884" s="208"/>
    </row>
    <row r="885" spans="3:4" s="205" customFormat="1" hidden="1">
      <c r="C885" s="208"/>
      <c r="D885" s="208"/>
    </row>
    <row r="886" spans="3:4" s="205" customFormat="1" hidden="1">
      <c r="C886" s="208"/>
      <c r="D886" s="208"/>
    </row>
    <row r="887" spans="3:4" s="205" customFormat="1" hidden="1">
      <c r="C887" s="208"/>
      <c r="D887" s="208"/>
    </row>
    <row r="888" spans="3:4" s="205" customFormat="1" hidden="1">
      <c r="C888" s="208"/>
      <c r="D888" s="208"/>
    </row>
    <row r="889" spans="3:4" s="205" customFormat="1" hidden="1">
      <c r="C889" s="208"/>
      <c r="D889" s="208"/>
    </row>
    <row r="890" spans="3:4" s="205" customFormat="1" hidden="1">
      <c r="C890" s="208"/>
      <c r="D890" s="208"/>
    </row>
    <row r="891" spans="3:4" s="205" customFormat="1" hidden="1">
      <c r="C891" s="208"/>
      <c r="D891" s="208"/>
    </row>
    <row r="892" spans="3:4" s="205" customFormat="1" hidden="1">
      <c r="C892" s="208"/>
      <c r="D892" s="208"/>
    </row>
    <row r="893" spans="3:4" s="205" customFormat="1" hidden="1">
      <c r="C893" s="208"/>
      <c r="D893" s="208"/>
    </row>
    <row r="894" spans="3:4" s="205" customFormat="1" hidden="1">
      <c r="C894" s="208"/>
      <c r="D894" s="208"/>
    </row>
    <row r="895" spans="3:4" s="205" customFormat="1" hidden="1">
      <c r="C895" s="208"/>
      <c r="D895" s="208"/>
    </row>
    <row r="896" spans="3:4" s="205" customFormat="1" hidden="1">
      <c r="C896" s="208"/>
      <c r="D896" s="208"/>
    </row>
    <row r="897" spans="3:4" s="205" customFormat="1" hidden="1">
      <c r="C897" s="208"/>
      <c r="D897" s="208"/>
    </row>
    <row r="898" spans="3:4" s="205" customFormat="1" hidden="1">
      <c r="C898" s="208"/>
      <c r="D898" s="208"/>
    </row>
    <row r="899" spans="3:4" s="205" customFormat="1" hidden="1">
      <c r="C899" s="208"/>
      <c r="D899" s="208"/>
    </row>
    <row r="900" spans="3:4" s="205" customFormat="1" hidden="1">
      <c r="C900" s="208"/>
      <c r="D900" s="208"/>
    </row>
    <row r="901" spans="3:4" s="205" customFormat="1" hidden="1">
      <c r="C901" s="208"/>
      <c r="D901" s="208"/>
    </row>
    <row r="902" spans="3:4" s="205" customFormat="1" hidden="1">
      <c r="C902" s="208"/>
      <c r="D902" s="208"/>
    </row>
    <row r="903" spans="3:4" s="205" customFormat="1" hidden="1">
      <c r="C903" s="208"/>
      <c r="D903" s="208"/>
    </row>
    <row r="904" spans="3:4" s="205" customFormat="1" hidden="1">
      <c r="C904" s="208"/>
      <c r="D904" s="208"/>
    </row>
    <row r="905" spans="3:4" s="205" customFormat="1" hidden="1">
      <c r="C905" s="208"/>
      <c r="D905" s="208"/>
    </row>
    <row r="906" spans="3:4" s="205" customFormat="1" hidden="1">
      <c r="C906" s="208"/>
      <c r="D906" s="208"/>
    </row>
    <row r="907" spans="3:4" s="205" customFormat="1" hidden="1">
      <c r="C907" s="208"/>
      <c r="D907" s="208"/>
    </row>
    <row r="908" spans="3:4" s="205" customFormat="1" hidden="1">
      <c r="C908" s="208"/>
      <c r="D908" s="208"/>
    </row>
    <row r="909" spans="3:4" s="205" customFormat="1" hidden="1">
      <c r="C909" s="208"/>
      <c r="D909" s="208"/>
    </row>
    <row r="910" spans="3:4" s="205" customFormat="1" hidden="1">
      <c r="C910" s="208"/>
      <c r="D910" s="208"/>
    </row>
    <row r="911" spans="3:4" s="205" customFormat="1" hidden="1">
      <c r="C911" s="208"/>
      <c r="D911" s="208"/>
    </row>
    <row r="912" spans="3:4" s="205" customFormat="1" hidden="1">
      <c r="C912" s="208"/>
      <c r="D912" s="208"/>
    </row>
    <row r="913" spans="3:4" s="205" customFormat="1" hidden="1">
      <c r="C913" s="208"/>
      <c r="D913" s="208"/>
    </row>
    <row r="914" spans="3:4" s="205" customFormat="1" hidden="1">
      <c r="C914" s="208"/>
      <c r="D914" s="208"/>
    </row>
    <row r="915" spans="3:4" s="205" customFormat="1" hidden="1">
      <c r="C915" s="208"/>
      <c r="D915" s="208"/>
    </row>
    <row r="916" spans="3:4" s="205" customFormat="1" hidden="1">
      <c r="C916" s="208"/>
      <c r="D916" s="208"/>
    </row>
    <row r="917" spans="3:4" s="205" customFormat="1" hidden="1">
      <c r="C917" s="208"/>
      <c r="D917" s="208"/>
    </row>
    <row r="918" spans="3:4" s="205" customFormat="1" hidden="1">
      <c r="C918" s="208"/>
      <c r="D918" s="208"/>
    </row>
    <row r="919" spans="3:4" s="205" customFormat="1" hidden="1">
      <c r="C919" s="208"/>
      <c r="D919" s="208"/>
    </row>
    <row r="920" spans="3:4" s="205" customFormat="1" hidden="1">
      <c r="C920" s="208"/>
      <c r="D920" s="208"/>
    </row>
    <row r="921" spans="3:4" s="205" customFormat="1" hidden="1">
      <c r="C921" s="208"/>
      <c r="D921" s="208"/>
    </row>
    <row r="922" spans="3:4" s="205" customFormat="1" hidden="1">
      <c r="C922" s="208"/>
      <c r="D922" s="208"/>
    </row>
    <row r="923" spans="3:4" s="205" customFormat="1" hidden="1">
      <c r="C923" s="208"/>
      <c r="D923" s="208"/>
    </row>
    <row r="924" spans="3:4" s="205" customFormat="1" hidden="1">
      <c r="C924" s="208"/>
      <c r="D924" s="208"/>
    </row>
    <row r="925" spans="3:4" s="205" customFormat="1" hidden="1">
      <c r="C925" s="208"/>
      <c r="D925" s="208"/>
    </row>
    <row r="926" spans="3:4" s="205" customFormat="1" hidden="1">
      <c r="C926" s="208"/>
      <c r="D926" s="208"/>
    </row>
    <row r="927" spans="3:4" s="205" customFormat="1" hidden="1">
      <c r="C927" s="208"/>
      <c r="D927" s="208"/>
    </row>
    <row r="928" spans="3:4" s="205" customFormat="1" hidden="1">
      <c r="C928" s="208"/>
      <c r="D928" s="208"/>
    </row>
    <row r="929" spans="3:4" s="205" customFormat="1" hidden="1">
      <c r="C929" s="208"/>
      <c r="D929" s="208"/>
    </row>
    <row r="930" spans="3:4" s="205" customFormat="1" hidden="1">
      <c r="C930" s="208"/>
      <c r="D930" s="208"/>
    </row>
    <row r="931" spans="3:4" s="205" customFormat="1" hidden="1">
      <c r="C931" s="208"/>
      <c r="D931" s="208"/>
    </row>
    <row r="932" spans="3:4" s="205" customFormat="1" hidden="1">
      <c r="C932" s="208"/>
      <c r="D932" s="208"/>
    </row>
    <row r="933" spans="3:4" s="205" customFormat="1" hidden="1">
      <c r="C933" s="208"/>
      <c r="D933" s="208"/>
    </row>
    <row r="934" spans="3:4" s="205" customFormat="1" hidden="1">
      <c r="C934" s="208"/>
      <c r="D934" s="208"/>
    </row>
    <row r="935" spans="3:4" s="205" customFormat="1" hidden="1">
      <c r="C935" s="208"/>
      <c r="D935" s="208"/>
    </row>
    <row r="936" spans="3:4" s="205" customFormat="1" hidden="1">
      <c r="C936" s="208"/>
      <c r="D936" s="208"/>
    </row>
    <row r="937" spans="3:4" s="205" customFormat="1" hidden="1">
      <c r="C937" s="208"/>
      <c r="D937" s="208"/>
    </row>
    <row r="938" spans="3:4" s="205" customFormat="1" hidden="1">
      <c r="C938" s="208"/>
      <c r="D938" s="208"/>
    </row>
    <row r="939" spans="3:4" s="205" customFormat="1" hidden="1">
      <c r="C939" s="208"/>
      <c r="D939" s="208"/>
    </row>
    <row r="940" spans="3:4" s="205" customFormat="1" hidden="1">
      <c r="C940" s="208"/>
      <c r="D940" s="208"/>
    </row>
    <row r="941" spans="3:4" s="205" customFormat="1" hidden="1">
      <c r="C941" s="208"/>
      <c r="D941" s="208"/>
    </row>
    <row r="942" spans="3:4" s="205" customFormat="1" hidden="1">
      <c r="C942" s="208"/>
      <c r="D942" s="208"/>
    </row>
    <row r="943" spans="3:4" s="205" customFormat="1" hidden="1">
      <c r="C943" s="208"/>
      <c r="D943" s="208"/>
    </row>
    <row r="944" spans="3:4" s="205" customFormat="1" hidden="1">
      <c r="C944" s="208"/>
      <c r="D944" s="208"/>
    </row>
    <row r="945" spans="3:4" s="205" customFormat="1" hidden="1">
      <c r="C945" s="208"/>
      <c r="D945" s="208"/>
    </row>
    <row r="946" spans="3:4" s="205" customFormat="1" hidden="1">
      <c r="C946" s="208"/>
      <c r="D946" s="208"/>
    </row>
    <row r="947" spans="3:4" s="205" customFormat="1" hidden="1">
      <c r="C947" s="208"/>
      <c r="D947" s="208"/>
    </row>
    <row r="948" spans="3:4" s="205" customFormat="1" hidden="1">
      <c r="C948" s="208"/>
      <c r="D948" s="208"/>
    </row>
    <row r="949" spans="3:4" s="205" customFormat="1" hidden="1">
      <c r="C949" s="208"/>
      <c r="D949" s="208"/>
    </row>
    <row r="950" spans="3:4" s="205" customFormat="1" hidden="1">
      <c r="C950" s="208"/>
      <c r="D950" s="208"/>
    </row>
    <row r="951" spans="3:4" s="205" customFormat="1" hidden="1">
      <c r="C951" s="208"/>
      <c r="D951" s="208"/>
    </row>
    <row r="952" spans="3:4" s="205" customFormat="1" hidden="1">
      <c r="C952" s="208"/>
      <c r="D952" s="208"/>
    </row>
    <row r="953" spans="3:4" s="205" customFormat="1" hidden="1">
      <c r="C953" s="208"/>
      <c r="D953" s="208"/>
    </row>
    <row r="954" spans="3:4" s="205" customFormat="1" hidden="1">
      <c r="C954" s="208"/>
      <c r="D954" s="208"/>
    </row>
    <row r="955" spans="3:4" s="205" customFormat="1" hidden="1">
      <c r="C955" s="208"/>
      <c r="D955" s="208"/>
    </row>
    <row r="956" spans="3:4" s="205" customFormat="1" hidden="1">
      <c r="C956" s="208"/>
      <c r="D956" s="208"/>
    </row>
    <row r="957" spans="3:4" s="205" customFormat="1" hidden="1">
      <c r="C957" s="208"/>
      <c r="D957" s="208"/>
    </row>
    <row r="958" spans="3:4" s="205" customFormat="1" hidden="1">
      <c r="C958" s="208"/>
      <c r="D958" s="208"/>
    </row>
    <row r="959" spans="3:4" s="205" customFormat="1" hidden="1">
      <c r="C959" s="208"/>
      <c r="D959" s="208"/>
    </row>
    <row r="960" spans="3:4" s="205" customFormat="1" hidden="1">
      <c r="C960" s="208"/>
      <c r="D960" s="208"/>
    </row>
    <row r="961" spans="3:4" s="205" customFormat="1" hidden="1">
      <c r="C961" s="208"/>
      <c r="D961" s="208"/>
    </row>
    <row r="962" spans="3:4" s="205" customFormat="1" hidden="1">
      <c r="C962" s="208"/>
      <c r="D962" s="208"/>
    </row>
    <row r="963" spans="3:4" s="205" customFormat="1" hidden="1">
      <c r="C963" s="208"/>
      <c r="D963" s="208"/>
    </row>
    <row r="964" spans="3:4" s="205" customFormat="1" hidden="1">
      <c r="C964" s="208"/>
      <c r="D964" s="208"/>
    </row>
    <row r="965" spans="3:4" s="205" customFormat="1" hidden="1">
      <c r="C965" s="208"/>
      <c r="D965" s="208"/>
    </row>
    <row r="966" spans="3:4" s="205" customFormat="1" hidden="1">
      <c r="C966" s="208"/>
      <c r="D966" s="208"/>
    </row>
    <row r="967" spans="3:4" s="205" customFormat="1" hidden="1">
      <c r="C967" s="208"/>
      <c r="D967" s="208"/>
    </row>
    <row r="968" spans="3:4" s="205" customFormat="1" hidden="1">
      <c r="C968" s="208"/>
      <c r="D968" s="208"/>
    </row>
    <row r="969" spans="3:4" s="205" customFormat="1" hidden="1">
      <c r="C969" s="208"/>
      <c r="D969" s="208"/>
    </row>
    <row r="970" spans="3:4" s="205" customFormat="1" hidden="1">
      <c r="C970" s="208"/>
      <c r="D970" s="208"/>
    </row>
    <row r="971" spans="3:4" s="205" customFormat="1" hidden="1">
      <c r="C971" s="208"/>
      <c r="D971" s="208"/>
    </row>
    <row r="972" spans="3:4" s="205" customFormat="1" hidden="1">
      <c r="C972" s="208"/>
      <c r="D972" s="208"/>
    </row>
    <row r="973" spans="3:4" s="205" customFormat="1" hidden="1">
      <c r="C973" s="208"/>
      <c r="D973" s="208"/>
    </row>
    <row r="974" spans="3:4" s="205" customFormat="1" hidden="1">
      <c r="C974" s="208"/>
      <c r="D974" s="208"/>
    </row>
    <row r="975" spans="3:4" s="205" customFormat="1" hidden="1">
      <c r="C975" s="208"/>
      <c r="D975" s="208"/>
    </row>
    <row r="976" spans="3:4" s="205" customFormat="1" hidden="1">
      <c r="C976" s="208"/>
      <c r="D976" s="208"/>
    </row>
    <row r="977" spans="3:4" s="205" customFormat="1" hidden="1">
      <c r="C977" s="208"/>
      <c r="D977" s="208"/>
    </row>
    <row r="978" spans="3:4" s="205" customFormat="1" hidden="1">
      <c r="C978" s="208"/>
      <c r="D978" s="208"/>
    </row>
    <row r="979" spans="3:4" s="205" customFormat="1" hidden="1">
      <c r="C979" s="208"/>
      <c r="D979" s="208"/>
    </row>
    <row r="980" spans="3:4" s="205" customFormat="1" hidden="1">
      <c r="C980" s="208"/>
      <c r="D980" s="208"/>
    </row>
    <row r="981" spans="3:4" s="205" customFormat="1" hidden="1">
      <c r="C981" s="208"/>
      <c r="D981" s="208"/>
    </row>
    <row r="982" spans="3:4" s="205" customFormat="1" hidden="1">
      <c r="C982" s="208"/>
      <c r="D982" s="208"/>
    </row>
    <row r="983" spans="3:4" s="205" customFormat="1" hidden="1">
      <c r="C983" s="208"/>
      <c r="D983" s="208"/>
    </row>
    <row r="984" spans="3:4" s="205" customFormat="1" hidden="1">
      <c r="C984" s="208"/>
      <c r="D984" s="208"/>
    </row>
    <row r="985" spans="3:4" s="205" customFormat="1" hidden="1">
      <c r="C985" s="208"/>
      <c r="D985" s="208"/>
    </row>
    <row r="986" spans="3:4" s="205" customFormat="1" hidden="1">
      <c r="C986" s="208"/>
      <c r="D986" s="208"/>
    </row>
    <row r="987" spans="3:4" s="205" customFormat="1" hidden="1">
      <c r="C987" s="208"/>
      <c r="D987" s="208"/>
    </row>
    <row r="988" spans="3:4" s="205" customFormat="1" hidden="1">
      <c r="C988" s="208"/>
      <c r="D988" s="208"/>
    </row>
    <row r="989" spans="3:4" s="205" customFormat="1" hidden="1">
      <c r="C989" s="208"/>
      <c r="D989" s="208"/>
    </row>
    <row r="990" spans="3:4" s="205" customFormat="1" hidden="1">
      <c r="C990" s="208"/>
      <c r="D990" s="208"/>
    </row>
    <row r="991" spans="3:4" s="205" customFormat="1" hidden="1">
      <c r="C991" s="208"/>
      <c r="D991" s="208"/>
    </row>
    <row r="992" spans="3:4" s="205" customFormat="1" hidden="1">
      <c r="C992" s="208"/>
      <c r="D992" s="208"/>
    </row>
    <row r="993" spans="3:4" s="205" customFormat="1" hidden="1">
      <c r="C993" s="208"/>
      <c r="D993" s="208"/>
    </row>
    <row r="994" spans="3:4" s="205" customFormat="1" hidden="1">
      <c r="C994" s="208"/>
      <c r="D994" s="208"/>
    </row>
    <row r="995" spans="3:4" s="205" customFormat="1" hidden="1">
      <c r="C995" s="208"/>
      <c r="D995" s="208"/>
    </row>
    <row r="996" spans="3:4" s="205" customFormat="1" hidden="1">
      <c r="C996" s="208"/>
      <c r="D996" s="208"/>
    </row>
    <row r="997" spans="3:4" s="205" customFormat="1" hidden="1">
      <c r="C997" s="208"/>
      <c r="D997" s="208"/>
    </row>
    <row r="998" spans="3:4" s="205" customFormat="1" hidden="1">
      <c r="C998" s="208"/>
      <c r="D998" s="208"/>
    </row>
    <row r="999" spans="3:4" s="205" customFormat="1" hidden="1">
      <c r="C999" s="208"/>
      <c r="D999" s="208"/>
    </row>
    <row r="1000" spans="3:4" s="205" customFormat="1" hidden="1">
      <c r="C1000" s="208"/>
      <c r="D1000" s="208"/>
    </row>
    <row r="1001" spans="3:4" s="205" customFormat="1" hidden="1">
      <c r="C1001" s="208"/>
      <c r="D1001" s="208"/>
    </row>
    <row r="1002" spans="3:4" s="205" customFormat="1" hidden="1">
      <c r="C1002" s="208"/>
      <c r="D1002" s="208"/>
    </row>
    <row r="1003" spans="3:4" s="205" customFormat="1" hidden="1">
      <c r="C1003" s="208"/>
      <c r="D1003" s="208"/>
    </row>
    <row r="1004" spans="3:4" s="205" customFormat="1" hidden="1">
      <c r="C1004" s="208"/>
      <c r="D1004" s="208"/>
    </row>
    <row r="1005" spans="3:4" s="205" customFormat="1" hidden="1">
      <c r="C1005" s="208"/>
      <c r="D1005" s="208"/>
    </row>
    <row r="1006" spans="3:4" s="205" customFormat="1" hidden="1">
      <c r="C1006" s="208"/>
      <c r="D1006" s="208"/>
    </row>
    <row r="1007" spans="3:4" s="205" customFormat="1" hidden="1">
      <c r="C1007" s="208"/>
      <c r="D1007" s="208"/>
    </row>
    <row r="1008" spans="3:4" s="205" customFormat="1" hidden="1">
      <c r="C1008" s="208"/>
      <c r="D1008" s="208"/>
    </row>
    <row r="1009" spans="3:4" s="205" customFormat="1" hidden="1">
      <c r="C1009" s="208"/>
      <c r="D1009" s="208"/>
    </row>
    <row r="1010" spans="3:4" s="205" customFormat="1" hidden="1">
      <c r="C1010" s="208"/>
      <c r="D1010" s="208"/>
    </row>
    <row r="1011" spans="3:4" s="205" customFormat="1" hidden="1">
      <c r="C1011" s="208"/>
      <c r="D1011" s="208"/>
    </row>
    <row r="1012" spans="3:4" s="205" customFormat="1" hidden="1">
      <c r="C1012" s="208"/>
      <c r="D1012" s="208"/>
    </row>
    <row r="1013" spans="3:4" s="205" customFormat="1" hidden="1">
      <c r="C1013" s="208"/>
      <c r="D1013" s="208"/>
    </row>
    <row r="1014" spans="3:4" s="205" customFormat="1" hidden="1">
      <c r="C1014" s="208"/>
      <c r="D1014" s="208"/>
    </row>
    <row r="1015" spans="3:4" s="205" customFormat="1" hidden="1">
      <c r="C1015" s="208"/>
      <c r="D1015" s="208"/>
    </row>
    <row r="1016" spans="3:4" s="205" customFormat="1" hidden="1">
      <c r="C1016" s="208"/>
      <c r="D1016" s="208"/>
    </row>
    <row r="1017" spans="3:4" s="205" customFormat="1" hidden="1">
      <c r="C1017" s="208"/>
      <c r="D1017" s="208"/>
    </row>
    <row r="1018" spans="3:4" s="205" customFormat="1" hidden="1">
      <c r="C1018" s="208"/>
      <c r="D1018" s="208"/>
    </row>
    <row r="1019" spans="3:4" s="205" customFormat="1" hidden="1">
      <c r="C1019" s="208"/>
      <c r="D1019" s="208"/>
    </row>
    <row r="1020" spans="3:4" s="205" customFormat="1" hidden="1">
      <c r="C1020" s="208"/>
      <c r="D1020" s="208"/>
    </row>
    <row r="1021" spans="3:4" s="205" customFormat="1" hidden="1">
      <c r="C1021" s="208"/>
      <c r="D1021" s="208"/>
    </row>
    <row r="1022" spans="3:4" s="205" customFormat="1" hidden="1">
      <c r="C1022" s="208"/>
      <c r="D1022" s="208"/>
    </row>
    <row r="1023" spans="3:4" s="205" customFormat="1" hidden="1">
      <c r="C1023" s="208"/>
      <c r="D1023" s="208"/>
    </row>
    <row r="1024" spans="3:4" s="205" customFormat="1" hidden="1">
      <c r="C1024" s="208"/>
      <c r="D1024" s="208"/>
    </row>
    <row r="1025" spans="3:4" s="205" customFormat="1" hidden="1">
      <c r="C1025" s="208"/>
      <c r="D1025" s="208"/>
    </row>
    <row r="1026" spans="3:4" s="205" customFormat="1" hidden="1">
      <c r="C1026" s="208"/>
      <c r="D1026" s="208"/>
    </row>
    <row r="1027" spans="3:4" s="205" customFormat="1" hidden="1">
      <c r="C1027" s="208"/>
      <c r="D1027" s="208"/>
    </row>
    <row r="1028" spans="3:4" s="205" customFormat="1" hidden="1">
      <c r="C1028" s="208"/>
      <c r="D1028" s="208"/>
    </row>
    <row r="1029" spans="3:4" s="205" customFormat="1" hidden="1">
      <c r="C1029" s="208"/>
      <c r="D1029" s="208"/>
    </row>
    <row r="1030" spans="3:4" s="205" customFormat="1" hidden="1">
      <c r="C1030" s="208"/>
      <c r="D1030" s="208"/>
    </row>
    <row r="1031" spans="3:4" s="205" customFormat="1" hidden="1">
      <c r="C1031" s="208"/>
      <c r="D1031" s="208"/>
    </row>
    <row r="1032" spans="3:4" s="205" customFormat="1" hidden="1">
      <c r="C1032" s="208"/>
      <c r="D1032" s="208"/>
    </row>
    <row r="1033" spans="3:4" s="205" customFormat="1" hidden="1">
      <c r="C1033" s="208"/>
      <c r="D1033" s="208"/>
    </row>
    <row r="1034" spans="3:4" s="205" customFormat="1" hidden="1">
      <c r="C1034" s="208"/>
      <c r="D1034" s="208"/>
    </row>
    <row r="1035" spans="3:4" s="205" customFormat="1" hidden="1">
      <c r="C1035" s="208"/>
      <c r="D1035" s="208"/>
    </row>
    <row r="1036" spans="3:4" s="205" customFormat="1" hidden="1">
      <c r="C1036" s="208"/>
      <c r="D1036" s="208"/>
    </row>
    <row r="1037" spans="3:4" s="205" customFormat="1" hidden="1">
      <c r="C1037" s="208"/>
      <c r="D1037" s="208"/>
    </row>
    <row r="1038" spans="3:4" s="205" customFormat="1" hidden="1">
      <c r="C1038" s="208"/>
      <c r="D1038" s="208"/>
    </row>
    <row r="1039" spans="3:4" s="205" customFormat="1" hidden="1">
      <c r="C1039" s="208"/>
      <c r="D1039" s="208"/>
    </row>
    <row r="1040" spans="3:4" s="205" customFormat="1" hidden="1">
      <c r="C1040" s="208"/>
      <c r="D1040" s="208"/>
    </row>
    <row r="1041" spans="3:4" s="205" customFormat="1" hidden="1">
      <c r="C1041" s="208"/>
      <c r="D1041" s="208"/>
    </row>
    <row r="1042" spans="3:4" s="205" customFormat="1" hidden="1">
      <c r="C1042" s="208"/>
      <c r="D1042" s="208"/>
    </row>
    <row r="1043" spans="3:4" s="205" customFormat="1" hidden="1">
      <c r="C1043" s="208"/>
      <c r="D1043" s="208"/>
    </row>
    <row r="1044" spans="3:4" s="205" customFormat="1" hidden="1">
      <c r="C1044" s="208"/>
      <c r="D1044" s="208"/>
    </row>
    <row r="1045" spans="3:4" s="205" customFormat="1" hidden="1">
      <c r="C1045" s="208"/>
      <c r="D1045" s="208"/>
    </row>
    <row r="1046" spans="3:4" s="205" customFormat="1" hidden="1">
      <c r="C1046" s="208"/>
      <c r="D1046" s="208"/>
    </row>
    <row r="1047" spans="3:4" s="205" customFormat="1" hidden="1">
      <c r="C1047" s="208"/>
      <c r="D1047" s="208"/>
    </row>
    <row r="1048" spans="3:4" s="205" customFormat="1" hidden="1">
      <c r="C1048" s="208"/>
      <c r="D1048" s="208"/>
    </row>
    <row r="1049" spans="3:4" s="205" customFormat="1" hidden="1">
      <c r="C1049" s="208"/>
      <c r="D1049" s="208"/>
    </row>
    <row r="1050" spans="3:4" s="205" customFormat="1" hidden="1">
      <c r="C1050" s="208"/>
      <c r="D1050" s="208"/>
    </row>
    <row r="1051" spans="3:4" s="205" customFormat="1" hidden="1">
      <c r="C1051" s="208"/>
      <c r="D1051" s="208"/>
    </row>
    <row r="1052" spans="3:4" s="205" customFormat="1" hidden="1">
      <c r="C1052" s="208"/>
      <c r="D1052" s="208"/>
    </row>
    <row r="1053" spans="3:4" s="205" customFormat="1" hidden="1">
      <c r="C1053" s="208"/>
      <c r="D1053" s="208"/>
    </row>
    <row r="1054" spans="3:4" s="205" customFormat="1" hidden="1">
      <c r="C1054" s="208"/>
      <c r="D1054" s="208"/>
    </row>
    <row r="1055" spans="3:4" s="205" customFormat="1" hidden="1">
      <c r="C1055" s="208"/>
      <c r="D1055" s="208"/>
    </row>
    <row r="1056" spans="3:4" s="205" customFormat="1" hidden="1">
      <c r="C1056" s="208"/>
      <c r="D1056" s="208"/>
    </row>
    <row r="1057" spans="3:4" s="205" customFormat="1" hidden="1">
      <c r="C1057" s="208"/>
      <c r="D1057" s="208"/>
    </row>
    <row r="1058" spans="3:4" s="205" customFormat="1" hidden="1">
      <c r="C1058" s="208"/>
      <c r="D1058" s="208"/>
    </row>
    <row r="1059" spans="3:4" s="205" customFormat="1" hidden="1">
      <c r="C1059" s="208"/>
      <c r="D1059" s="208"/>
    </row>
    <row r="1060" spans="3:4" s="205" customFormat="1" hidden="1">
      <c r="C1060" s="208"/>
      <c r="D1060" s="208"/>
    </row>
    <row r="1061" spans="3:4" s="205" customFormat="1" hidden="1">
      <c r="C1061" s="208"/>
      <c r="D1061" s="208"/>
    </row>
    <row r="1062" spans="3:4" s="205" customFormat="1" hidden="1">
      <c r="C1062" s="208"/>
      <c r="D1062" s="208"/>
    </row>
    <row r="1063" spans="3:4" s="205" customFormat="1" hidden="1">
      <c r="C1063" s="208"/>
      <c r="D1063" s="208"/>
    </row>
    <row r="1064" spans="3:4" s="205" customFormat="1" hidden="1">
      <c r="C1064" s="208"/>
      <c r="D1064" s="208"/>
    </row>
    <row r="1065" spans="3:4" s="205" customFormat="1" hidden="1">
      <c r="C1065" s="208"/>
      <c r="D1065" s="208"/>
    </row>
    <row r="1066" spans="3:4" s="205" customFormat="1" hidden="1">
      <c r="C1066" s="208"/>
      <c r="D1066" s="208"/>
    </row>
    <row r="1067" spans="3:4" s="205" customFormat="1" hidden="1">
      <c r="C1067" s="208"/>
      <c r="D1067" s="208"/>
    </row>
    <row r="1068" spans="3:4" s="205" customFormat="1" hidden="1">
      <c r="C1068" s="208"/>
      <c r="D1068" s="208"/>
    </row>
    <row r="1069" spans="3:4" s="205" customFormat="1" hidden="1">
      <c r="C1069" s="208"/>
      <c r="D1069" s="208"/>
    </row>
    <row r="1070" spans="3:4" s="205" customFormat="1" hidden="1">
      <c r="C1070" s="208"/>
      <c r="D1070" s="208"/>
    </row>
    <row r="1071" spans="3:4" s="205" customFormat="1" hidden="1">
      <c r="C1071" s="208"/>
      <c r="D1071" s="208"/>
    </row>
    <row r="1072" spans="3:4" s="205" customFormat="1" hidden="1">
      <c r="C1072" s="208"/>
      <c r="D1072" s="208"/>
    </row>
    <row r="1073" spans="3:4" s="205" customFormat="1" hidden="1">
      <c r="C1073" s="208"/>
      <c r="D1073" s="208"/>
    </row>
    <row r="1074" spans="3:4" s="205" customFormat="1" hidden="1">
      <c r="C1074" s="208"/>
      <c r="D1074" s="208"/>
    </row>
    <row r="1075" spans="3:4" s="205" customFormat="1" hidden="1">
      <c r="C1075" s="208"/>
      <c r="D1075" s="208"/>
    </row>
    <row r="1076" spans="3:4" s="205" customFormat="1" hidden="1">
      <c r="C1076" s="208"/>
      <c r="D1076" s="208"/>
    </row>
    <row r="1077" spans="3:4" s="205" customFormat="1" hidden="1">
      <c r="C1077" s="208"/>
      <c r="D1077" s="208"/>
    </row>
    <row r="1078" spans="3:4" s="205" customFormat="1" hidden="1">
      <c r="C1078" s="208"/>
      <c r="D1078" s="208"/>
    </row>
    <row r="1079" spans="3:4" s="205" customFormat="1" hidden="1">
      <c r="C1079" s="208"/>
      <c r="D1079" s="208"/>
    </row>
    <row r="1080" spans="3:4" s="205" customFormat="1" hidden="1">
      <c r="C1080" s="208"/>
      <c r="D1080" s="208"/>
    </row>
    <row r="1081" spans="3:4" s="205" customFormat="1" hidden="1">
      <c r="C1081" s="208"/>
      <c r="D1081" s="208"/>
    </row>
    <row r="1082" spans="3:4" s="205" customFormat="1" hidden="1">
      <c r="C1082" s="208"/>
      <c r="D1082" s="208"/>
    </row>
    <row r="1083" spans="3:4" s="205" customFormat="1" hidden="1">
      <c r="C1083" s="208"/>
      <c r="D1083" s="208"/>
    </row>
    <row r="1084" spans="3:4" s="205" customFormat="1" hidden="1">
      <c r="C1084" s="208"/>
      <c r="D1084" s="208"/>
    </row>
    <row r="1085" spans="3:4" s="205" customFormat="1" hidden="1">
      <c r="C1085" s="208"/>
      <c r="D1085" s="208"/>
    </row>
    <row r="1086" spans="3:4" s="205" customFormat="1" hidden="1">
      <c r="C1086" s="208"/>
      <c r="D1086" s="208"/>
    </row>
    <row r="1087" spans="3:4" s="205" customFormat="1" hidden="1">
      <c r="C1087" s="208"/>
      <c r="D1087" s="208"/>
    </row>
    <row r="1088" spans="3:4" s="205" customFormat="1" hidden="1">
      <c r="C1088" s="208"/>
      <c r="D1088" s="208"/>
    </row>
    <row r="1089" spans="3:4" s="205" customFormat="1" hidden="1">
      <c r="C1089" s="208"/>
      <c r="D1089" s="208"/>
    </row>
    <row r="1090" spans="3:4" s="205" customFormat="1" hidden="1">
      <c r="C1090" s="208"/>
      <c r="D1090" s="208"/>
    </row>
    <row r="1091" spans="3:4" s="205" customFormat="1" hidden="1">
      <c r="C1091" s="208"/>
      <c r="D1091" s="208"/>
    </row>
    <row r="1092" spans="3:4" s="205" customFormat="1" hidden="1">
      <c r="C1092" s="208"/>
      <c r="D1092" s="208"/>
    </row>
    <row r="1093" spans="3:4" s="205" customFormat="1" hidden="1">
      <c r="C1093" s="208"/>
      <c r="D1093" s="208"/>
    </row>
    <row r="1094" spans="3:4" s="205" customFormat="1" hidden="1">
      <c r="C1094" s="208"/>
      <c r="D1094" s="208"/>
    </row>
    <row r="1095" spans="3:4" s="205" customFormat="1" hidden="1">
      <c r="C1095" s="208"/>
      <c r="D1095" s="208"/>
    </row>
    <row r="1096" spans="3:4" s="205" customFormat="1" hidden="1">
      <c r="C1096" s="208"/>
      <c r="D1096" s="208"/>
    </row>
    <row r="1097" spans="3:4" s="205" customFormat="1" hidden="1">
      <c r="C1097" s="208"/>
      <c r="D1097" s="208"/>
    </row>
    <row r="1098" spans="3:4" s="205" customFormat="1" hidden="1">
      <c r="C1098" s="208"/>
      <c r="D1098" s="208"/>
    </row>
    <row r="1099" spans="3:4" s="205" customFormat="1" hidden="1">
      <c r="C1099" s="208"/>
      <c r="D1099" s="208"/>
    </row>
    <row r="1100" spans="3:4" s="205" customFormat="1" hidden="1">
      <c r="C1100" s="208"/>
      <c r="D1100" s="208"/>
    </row>
    <row r="1101" spans="3:4" s="205" customFormat="1" hidden="1">
      <c r="C1101" s="208"/>
      <c r="D1101" s="208"/>
    </row>
    <row r="1102" spans="3:4" s="205" customFormat="1" hidden="1">
      <c r="C1102" s="208"/>
      <c r="D1102" s="208"/>
    </row>
    <row r="1103" spans="3:4" s="205" customFormat="1" hidden="1">
      <c r="C1103" s="208"/>
      <c r="D1103" s="208"/>
    </row>
    <row r="1104" spans="3:4" s="205" customFormat="1" hidden="1">
      <c r="C1104" s="208"/>
      <c r="D1104" s="208"/>
    </row>
    <row r="1105" spans="3:4" s="205" customFormat="1" hidden="1">
      <c r="C1105" s="208"/>
      <c r="D1105" s="208"/>
    </row>
    <row r="1106" spans="3:4" s="205" customFormat="1" hidden="1">
      <c r="C1106" s="208"/>
      <c r="D1106" s="208"/>
    </row>
    <row r="1107" spans="3:4" s="205" customFormat="1" hidden="1">
      <c r="C1107" s="208"/>
      <c r="D1107" s="208"/>
    </row>
    <row r="1108" spans="3:4" s="205" customFormat="1" hidden="1">
      <c r="C1108" s="208"/>
      <c r="D1108" s="208"/>
    </row>
    <row r="1109" spans="3:4" s="205" customFormat="1" hidden="1">
      <c r="C1109" s="208"/>
      <c r="D1109" s="208"/>
    </row>
    <row r="1110" spans="3:4" s="205" customFormat="1" hidden="1">
      <c r="C1110" s="208"/>
      <c r="D1110" s="208"/>
    </row>
    <row r="1111" spans="3:4" s="205" customFormat="1" hidden="1">
      <c r="C1111" s="208"/>
      <c r="D1111" s="208"/>
    </row>
    <row r="1112" spans="3:4" s="205" customFormat="1" hidden="1">
      <c r="C1112" s="208"/>
      <c r="D1112" s="208"/>
    </row>
    <row r="1113" spans="3:4" s="205" customFormat="1" hidden="1">
      <c r="C1113" s="208"/>
      <c r="D1113" s="208"/>
    </row>
    <row r="1114" spans="3:4" s="205" customFormat="1" hidden="1">
      <c r="C1114" s="208"/>
      <c r="D1114" s="208"/>
    </row>
    <row r="1115" spans="3:4" s="205" customFormat="1" hidden="1">
      <c r="C1115" s="208"/>
      <c r="D1115" s="208"/>
    </row>
    <row r="1116" spans="3:4" s="205" customFormat="1" hidden="1">
      <c r="C1116" s="208"/>
      <c r="D1116" s="208"/>
    </row>
    <row r="1117" spans="3:4" s="205" customFormat="1" hidden="1">
      <c r="C1117" s="208"/>
      <c r="D1117" s="208"/>
    </row>
    <row r="1118" spans="3:4" s="205" customFormat="1" hidden="1">
      <c r="C1118" s="208"/>
      <c r="D1118" s="208"/>
    </row>
    <row r="1119" spans="3:4" s="205" customFormat="1" hidden="1">
      <c r="C1119" s="208"/>
      <c r="D1119" s="208"/>
    </row>
    <row r="1120" spans="3:4" s="205" customFormat="1" hidden="1">
      <c r="C1120" s="208"/>
      <c r="D1120" s="208"/>
    </row>
    <row r="1121" spans="3:4" s="205" customFormat="1" hidden="1">
      <c r="C1121" s="208"/>
      <c r="D1121" s="208"/>
    </row>
    <row r="1122" spans="3:4" s="205" customFormat="1" hidden="1">
      <c r="C1122" s="208"/>
      <c r="D1122" s="208"/>
    </row>
    <row r="1123" spans="3:4" s="205" customFormat="1" hidden="1">
      <c r="C1123" s="208"/>
      <c r="D1123" s="208"/>
    </row>
    <row r="1124" spans="3:4" s="205" customFormat="1" hidden="1">
      <c r="C1124" s="208"/>
      <c r="D1124" s="208"/>
    </row>
    <row r="1125" spans="3:4" s="205" customFormat="1" hidden="1">
      <c r="C1125" s="208"/>
      <c r="D1125" s="208"/>
    </row>
    <row r="1126" spans="3:4" s="205" customFormat="1" hidden="1">
      <c r="C1126" s="208"/>
      <c r="D1126" s="208"/>
    </row>
    <row r="1127" spans="3:4" s="205" customFormat="1" hidden="1">
      <c r="C1127" s="208"/>
      <c r="D1127" s="208"/>
    </row>
    <row r="1128" spans="3:4" s="205" customFormat="1" hidden="1">
      <c r="C1128" s="208"/>
      <c r="D1128" s="208"/>
    </row>
    <row r="1129" spans="3:4" s="205" customFormat="1" hidden="1">
      <c r="C1129" s="208"/>
      <c r="D1129" s="208"/>
    </row>
    <row r="1130" spans="3:4" s="205" customFormat="1" hidden="1">
      <c r="C1130" s="208"/>
      <c r="D1130" s="208"/>
    </row>
    <row r="1131" spans="3:4" s="205" customFormat="1" hidden="1">
      <c r="C1131" s="208"/>
      <c r="D1131" s="208"/>
    </row>
    <row r="1132" spans="3:4" s="205" customFormat="1" hidden="1">
      <c r="C1132" s="208"/>
      <c r="D1132" s="208"/>
    </row>
    <row r="1133" spans="3:4" s="205" customFormat="1" hidden="1">
      <c r="C1133" s="208"/>
      <c r="D1133" s="208"/>
    </row>
    <row r="1134" spans="3:4" s="205" customFormat="1" hidden="1">
      <c r="C1134" s="208"/>
      <c r="D1134" s="208"/>
    </row>
    <row r="1135" spans="3:4" s="205" customFormat="1" hidden="1">
      <c r="C1135" s="208"/>
      <c r="D1135" s="208"/>
    </row>
    <row r="1136" spans="3:4" s="205" customFormat="1" hidden="1">
      <c r="C1136" s="208"/>
      <c r="D1136" s="208"/>
    </row>
    <row r="1137" spans="3:4" s="205" customFormat="1" hidden="1">
      <c r="C1137" s="208"/>
      <c r="D1137" s="208"/>
    </row>
    <row r="1138" spans="3:4" s="205" customFormat="1" hidden="1">
      <c r="C1138" s="208"/>
      <c r="D1138" s="208"/>
    </row>
    <row r="1139" spans="3:4" s="205" customFormat="1" hidden="1">
      <c r="C1139" s="208"/>
      <c r="D1139" s="208"/>
    </row>
    <row r="1140" spans="3:4" s="205" customFormat="1" hidden="1">
      <c r="C1140" s="208"/>
      <c r="D1140" s="208"/>
    </row>
    <row r="1141" spans="3:4" s="205" customFormat="1" hidden="1">
      <c r="C1141" s="208"/>
      <c r="D1141" s="208"/>
    </row>
    <row r="1142" spans="3:4" s="205" customFormat="1" hidden="1">
      <c r="C1142" s="208"/>
      <c r="D1142" s="208"/>
    </row>
    <row r="1143" spans="3:4" s="205" customFormat="1" hidden="1">
      <c r="C1143" s="208"/>
      <c r="D1143" s="208"/>
    </row>
    <row r="1144" spans="3:4" s="205" customFormat="1" hidden="1">
      <c r="C1144" s="208"/>
      <c r="D1144" s="208"/>
    </row>
    <row r="1145" spans="3:4" s="205" customFormat="1" hidden="1">
      <c r="C1145" s="208"/>
      <c r="D1145" s="208"/>
    </row>
    <row r="1146" spans="3:4" s="205" customFormat="1" hidden="1">
      <c r="C1146" s="208"/>
      <c r="D1146" s="208"/>
    </row>
    <row r="1147" spans="3:4" s="205" customFormat="1" hidden="1">
      <c r="C1147" s="208"/>
      <c r="D1147" s="208"/>
    </row>
    <row r="1148" spans="3:4" s="205" customFormat="1" hidden="1">
      <c r="C1148" s="208"/>
      <c r="D1148" s="208"/>
    </row>
    <row r="1149" spans="3:4" s="205" customFormat="1" hidden="1">
      <c r="C1149" s="208"/>
      <c r="D1149" s="208"/>
    </row>
    <row r="1150" spans="3:4" s="205" customFormat="1" hidden="1">
      <c r="C1150" s="208"/>
      <c r="D1150" s="208"/>
    </row>
    <row r="1151" spans="3:4" s="205" customFormat="1" hidden="1">
      <c r="C1151" s="208"/>
      <c r="D1151" s="208"/>
    </row>
    <row r="1152" spans="3:4" s="205" customFormat="1" hidden="1">
      <c r="C1152" s="208"/>
      <c r="D1152" s="208"/>
    </row>
    <row r="1153" spans="3:4" s="205" customFormat="1" hidden="1">
      <c r="C1153" s="208"/>
      <c r="D1153" s="208"/>
    </row>
    <row r="1154" spans="3:4" s="205" customFormat="1" hidden="1">
      <c r="C1154" s="208"/>
      <c r="D1154" s="208"/>
    </row>
    <row r="1155" spans="3:4" s="205" customFormat="1" hidden="1">
      <c r="C1155" s="208"/>
      <c r="D1155" s="208"/>
    </row>
    <row r="1156" spans="3:4" s="205" customFormat="1" hidden="1">
      <c r="C1156" s="208"/>
      <c r="D1156" s="208"/>
    </row>
    <row r="1157" spans="3:4" s="205" customFormat="1" hidden="1">
      <c r="C1157" s="208"/>
      <c r="D1157" s="208"/>
    </row>
    <row r="1158" spans="3:4" s="205" customFormat="1" hidden="1">
      <c r="C1158" s="208"/>
      <c r="D1158" s="208"/>
    </row>
    <row r="1159" spans="3:4" s="205" customFormat="1" hidden="1">
      <c r="C1159" s="208"/>
      <c r="D1159" s="208"/>
    </row>
    <row r="1160" spans="3:4" s="205" customFormat="1" hidden="1">
      <c r="C1160" s="208"/>
      <c r="D1160" s="208"/>
    </row>
    <row r="1161" spans="3:4" s="205" customFormat="1" hidden="1">
      <c r="C1161" s="208"/>
      <c r="D1161" s="208"/>
    </row>
    <row r="1162" spans="3:4" s="205" customFormat="1" hidden="1">
      <c r="C1162" s="208"/>
      <c r="D1162" s="208"/>
    </row>
    <row r="1163" spans="3:4" s="205" customFormat="1" hidden="1">
      <c r="C1163" s="208"/>
      <c r="D1163" s="208"/>
    </row>
    <row r="1164" spans="3:4" s="205" customFormat="1" hidden="1">
      <c r="C1164" s="208"/>
      <c r="D1164" s="208"/>
    </row>
    <row r="1165" spans="3:4" s="205" customFormat="1" hidden="1">
      <c r="C1165" s="208"/>
      <c r="D1165" s="208"/>
    </row>
    <row r="1166" spans="3:4" s="205" customFormat="1" hidden="1">
      <c r="C1166" s="208"/>
      <c r="D1166" s="208"/>
    </row>
    <row r="1167" spans="3:4" s="205" customFormat="1" hidden="1">
      <c r="C1167" s="208"/>
      <c r="D1167" s="208"/>
    </row>
    <row r="1168" spans="3:4" s="205" customFormat="1" hidden="1">
      <c r="C1168" s="208"/>
      <c r="D1168" s="208"/>
    </row>
    <row r="1169" spans="3:4" s="205" customFormat="1" hidden="1">
      <c r="C1169" s="208"/>
      <c r="D1169" s="208"/>
    </row>
    <row r="1170" spans="3:4" s="205" customFormat="1" hidden="1">
      <c r="C1170" s="208"/>
      <c r="D1170" s="208"/>
    </row>
    <row r="1171" spans="3:4" s="205" customFormat="1" hidden="1">
      <c r="C1171" s="208"/>
      <c r="D1171" s="208"/>
    </row>
    <row r="1172" spans="3:4" s="205" customFormat="1" hidden="1">
      <c r="C1172" s="208"/>
      <c r="D1172" s="208"/>
    </row>
    <row r="1173" spans="3:4" s="205" customFormat="1" hidden="1">
      <c r="C1173" s="208"/>
      <c r="D1173" s="208"/>
    </row>
    <row r="1174" spans="3:4" s="205" customFormat="1" hidden="1">
      <c r="C1174" s="208"/>
      <c r="D1174" s="208"/>
    </row>
    <row r="1175" spans="3:4" s="205" customFormat="1" hidden="1">
      <c r="C1175" s="208"/>
      <c r="D1175" s="208"/>
    </row>
    <row r="1176" spans="3:4" s="205" customFormat="1" hidden="1">
      <c r="C1176" s="208"/>
      <c r="D1176" s="208"/>
    </row>
    <row r="1177" spans="3:4" s="205" customFormat="1" hidden="1">
      <c r="C1177" s="208"/>
      <c r="D1177" s="208"/>
    </row>
    <row r="1178" spans="3:4" s="205" customFormat="1" hidden="1">
      <c r="C1178" s="208"/>
      <c r="D1178" s="208"/>
    </row>
    <row r="1179" spans="3:4" s="205" customFormat="1" hidden="1">
      <c r="C1179" s="208"/>
      <c r="D1179" s="208"/>
    </row>
    <row r="1180" spans="3:4" s="205" customFormat="1" hidden="1">
      <c r="C1180" s="208"/>
      <c r="D1180" s="208"/>
    </row>
    <row r="1181" spans="3:4" s="205" customFormat="1" hidden="1">
      <c r="C1181" s="208"/>
      <c r="D1181" s="208"/>
    </row>
    <row r="1182" spans="3:4" s="205" customFormat="1" hidden="1">
      <c r="C1182" s="208"/>
      <c r="D1182" s="208"/>
    </row>
    <row r="1183" spans="3:4" s="205" customFormat="1" hidden="1">
      <c r="C1183" s="208"/>
      <c r="D1183" s="208"/>
    </row>
    <row r="1184" spans="3:4" s="205" customFormat="1" hidden="1">
      <c r="C1184" s="208"/>
      <c r="D1184" s="208"/>
    </row>
    <row r="1185" spans="3:4" s="205" customFormat="1" hidden="1">
      <c r="C1185" s="208"/>
      <c r="D1185" s="208"/>
    </row>
    <row r="1186" spans="3:4" s="205" customFormat="1" hidden="1">
      <c r="C1186" s="208"/>
      <c r="D1186" s="208"/>
    </row>
    <row r="1187" spans="3:4" s="205" customFormat="1" hidden="1">
      <c r="C1187" s="208"/>
      <c r="D1187" s="208"/>
    </row>
    <row r="1188" spans="3:4" s="205" customFormat="1" hidden="1">
      <c r="C1188" s="208"/>
      <c r="D1188" s="208"/>
    </row>
    <row r="1189" spans="3:4" s="205" customFormat="1" hidden="1">
      <c r="C1189" s="208"/>
      <c r="D1189" s="208"/>
    </row>
    <row r="1190" spans="3:4" s="205" customFormat="1" hidden="1">
      <c r="C1190" s="208"/>
      <c r="D1190" s="208"/>
    </row>
    <row r="1191" spans="3:4" s="205" customFormat="1" hidden="1">
      <c r="C1191" s="208"/>
      <c r="D1191" s="208"/>
    </row>
    <row r="1192" spans="3:4" s="205" customFormat="1" hidden="1">
      <c r="C1192" s="208"/>
      <c r="D1192" s="208"/>
    </row>
    <row r="1193" spans="3:4" s="205" customFormat="1" hidden="1">
      <c r="C1193" s="208"/>
      <c r="D1193" s="208"/>
    </row>
    <row r="1194" spans="3:4" s="205" customFormat="1" hidden="1">
      <c r="C1194" s="208"/>
      <c r="D1194" s="208"/>
    </row>
    <row r="1195" spans="3:4" s="205" customFormat="1" hidden="1">
      <c r="C1195" s="208"/>
      <c r="D1195" s="208"/>
    </row>
    <row r="1196" spans="3:4" s="205" customFormat="1" hidden="1">
      <c r="C1196" s="208"/>
      <c r="D1196" s="208"/>
    </row>
    <row r="1197" spans="3:4" s="205" customFormat="1" hidden="1">
      <c r="C1197" s="208"/>
      <c r="D1197" s="208"/>
    </row>
    <row r="1198" spans="3:4" s="205" customFormat="1" hidden="1">
      <c r="C1198" s="208"/>
      <c r="D1198" s="208"/>
    </row>
    <row r="1199" spans="3:4" s="205" customFormat="1" hidden="1">
      <c r="C1199" s="208"/>
      <c r="D1199" s="208"/>
    </row>
    <row r="1200" spans="3:4" s="205" customFormat="1" hidden="1">
      <c r="C1200" s="208"/>
      <c r="D1200" s="208"/>
    </row>
    <row r="1201" spans="3:4" s="205" customFormat="1" hidden="1">
      <c r="C1201" s="208"/>
      <c r="D1201" s="208"/>
    </row>
    <row r="1202" spans="3:4" s="205" customFormat="1" hidden="1">
      <c r="C1202" s="208"/>
      <c r="D1202" s="208"/>
    </row>
    <row r="1203" spans="3:4" s="205" customFormat="1" hidden="1">
      <c r="C1203" s="208"/>
      <c r="D1203" s="208"/>
    </row>
    <row r="1204" spans="3:4" s="205" customFormat="1" hidden="1">
      <c r="C1204" s="208"/>
      <c r="D1204" s="208"/>
    </row>
    <row r="1205" spans="3:4" s="205" customFormat="1" hidden="1">
      <c r="C1205" s="208"/>
      <c r="D1205" s="208"/>
    </row>
    <row r="1206" spans="3:4" s="205" customFormat="1" hidden="1">
      <c r="C1206" s="208"/>
      <c r="D1206" s="208"/>
    </row>
    <row r="1207" spans="3:4" s="205" customFormat="1" hidden="1">
      <c r="C1207" s="208"/>
      <c r="D1207" s="208"/>
    </row>
    <row r="1208" spans="3:4" s="205" customFormat="1" hidden="1">
      <c r="C1208" s="208"/>
      <c r="D1208" s="208"/>
    </row>
    <row r="1209" spans="3:4" s="205" customFormat="1" hidden="1">
      <c r="C1209" s="208"/>
      <c r="D1209" s="208"/>
    </row>
    <row r="1210" spans="3:4" s="205" customFormat="1" hidden="1">
      <c r="C1210" s="208"/>
      <c r="D1210" s="208"/>
    </row>
    <row r="1211" spans="3:4" s="205" customFormat="1" hidden="1">
      <c r="C1211" s="208"/>
      <c r="D1211" s="208"/>
    </row>
    <row r="1212" spans="3:4" s="205" customFormat="1" hidden="1">
      <c r="C1212" s="208"/>
      <c r="D1212" s="208"/>
    </row>
    <row r="1213" spans="3:4" s="205" customFormat="1" hidden="1">
      <c r="C1213" s="208"/>
      <c r="D1213" s="208"/>
    </row>
    <row r="1214" spans="3:4" s="205" customFormat="1" hidden="1">
      <c r="C1214" s="208"/>
      <c r="D1214" s="208"/>
    </row>
    <row r="1215" spans="3:4" s="205" customFormat="1" hidden="1">
      <c r="C1215" s="208"/>
      <c r="D1215" s="208"/>
    </row>
    <row r="1216" spans="3:4" s="205" customFormat="1" hidden="1">
      <c r="C1216" s="208"/>
      <c r="D1216" s="208"/>
    </row>
    <row r="1217" spans="3:4" s="205" customFormat="1" hidden="1">
      <c r="C1217" s="208"/>
      <c r="D1217" s="208"/>
    </row>
    <row r="1218" spans="3:4" s="205" customFormat="1" hidden="1">
      <c r="C1218" s="208"/>
      <c r="D1218" s="208"/>
    </row>
    <row r="1219" spans="3:4" s="205" customFormat="1" hidden="1">
      <c r="C1219" s="208"/>
      <c r="D1219" s="208"/>
    </row>
    <row r="1220" spans="3:4" s="205" customFormat="1" hidden="1">
      <c r="C1220" s="208"/>
      <c r="D1220" s="208"/>
    </row>
    <row r="1221" spans="3:4" s="205" customFormat="1" hidden="1">
      <c r="C1221" s="208"/>
      <c r="D1221" s="208"/>
    </row>
    <row r="1222" spans="3:4" s="205" customFormat="1" hidden="1">
      <c r="C1222" s="208"/>
      <c r="D1222" s="208"/>
    </row>
    <row r="1223" spans="3:4" s="205" customFormat="1" hidden="1">
      <c r="C1223" s="208"/>
      <c r="D1223" s="208"/>
    </row>
    <row r="1224" spans="3:4" s="205" customFormat="1" hidden="1">
      <c r="C1224" s="208"/>
      <c r="D1224" s="208"/>
    </row>
    <row r="1225" spans="3:4" s="205" customFormat="1" hidden="1">
      <c r="C1225" s="208"/>
      <c r="D1225" s="208"/>
    </row>
    <row r="1226" spans="3:4" s="205" customFormat="1" hidden="1">
      <c r="C1226" s="208"/>
      <c r="D1226" s="208"/>
    </row>
    <row r="1227" spans="3:4" s="205" customFormat="1" hidden="1">
      <c r="C1227" s="208"/>
      <c r="D1227" s="208"/>
    </row>
    <row r="1228" spans="3:4" s="205" customFormat="1" hidden="1">
      <c r="C1228" s="208"/>
      <c r="D1228" s="208"/>
    </row>
    <row r="1229" spans="3:4" s="205" customFormat="1" hidden="1">
      <c r="C1229" s="208"/>
      <c r="D1229" s="208"/>
    </row>
    <row r="1230" spans="3:4" s="205" customFormat="1" hidden="1">
      <c r="C1230" s="208"/>
      <c r="D1230" s="208"/>
    </row>
    <row r="1231" spans="3:4" s="205" customFormat="1" hidden="1">
      <c r="C1231" s="208"/>
      <c r="D1231" s="208"/>
    </row>
    <row r="1232" spans="3:4" s="205" customFormat="1" hidden="1">
      <c r="C1232" s="208"/>
      <c r="D1232" s="208"/>
    </row>
    <row r="1233" spans="3:4" s="205" customFormat="1" hidden="1">
      <c r="C1233" s="208"/>
      <c r="D1233" s="208"/>
    </row>
    <row r="1234" spans="3:4" s="205" customFormat="1" hidden="1">
      <c r="C1234" s="208"/>
      <c r="D1234" s="208"/>
    </row>
    <row r="1235" spans="3:4" s="205" customFormat="1" hidden="1">
      <c r="C1235" s="208"/>
      <c r="D1235" s="208"/>
    </row>
    <row r="1236" spans="3:4" s="205" customFormat="1" hidden="1">
      <c r="C1236" s="208"/>
      <c r="D1236" s="208"/>
    </row>
    <row r="1237" spans="3:4" s="205" customFormat="1" hidden="1">
      <c r="C1237" s="208"/>
      <c r="D1237" s="208"/>
    </row>
    <row r="1238" spans="3:4" s="205" customFormat="1" hidden="1">
      <c r="C1238" s="208"/>
      <c r="D1238" s="208"/>
    </row>
    <row r="1239" spans="3:4" s="205" customFormat="1" hidden="1">
      <c r="C1239" s="208"/>
      <c r="D1239" s="208"/>
    </row>
    <row r="1240" spans="3:4" s="205" customFormat="1" hidden="1">
      <c r="C1240" s="208"/>
      <c r="D1240" s="208"/>
    </row>
    <row r="1241" spans="3:4" s="205" customFormat="1" hidden="1">
      <c r="C1241" s="208"/>
      <c r="D1241" s="208"/>
    </row>
    <row r="1242" spans="3:4" s="205" customFormat="1" hidden="1">
      <c r="C1242" s="208"/>
      <c r="D1242" s="208"/>
    </row>
    <row r="1243" spans="3:4" s="205" customFormat="1" hidden="1">
      <c r="C1243" s="208"/>
      <c r="D1243" s="208"/>
    </row>
    <row r="1244" spans="3:4" s="205" customFormat="1" hidden="1">
      <c r="C1244" s="208"/>
      <c r="D1244" s="208"/>
    </row>
    <row r="1245" spans="3:4" s="205" customFormat="1" hidden="1">
      <c r="C1245" s="208"/>
      <c r="D1245" s="208"/>
    </row>
    <row r="1246" spans="3:4" s="205" customFormat="1" hidden="1">
      <c r="C1246" s="208"/>
      <c r="D1246" s="208"/>
    </row>
    <row r="1247" spans="3:4" s="205" customFormat="1" hidden="1">
      <c r="C1247" s="208"/>
      <c r="D1247" s="208"/>
    </row>
    <row r="1248" spans="3:4" s="205" customFormat="1" hidden="1">
      <c r="C1248" s="208"/>
      <c r="D1248" s="208"/>
    </row>
    <row r="1249" spans="3:4" s="205" customFormat="1" hidden="1">
      <c r="C1249" s="208"/>
      <c r="D1249" s="208"/>
    </row>
    <row r="1250" spans="3:4" s="205" customFormat="1" hidden="1">
      <c r="C1250" s="208"/>
      <c r="D1250" s="208"/>
    </row>
    <row r="1251" spans="3:4" s="205" customFormat="1" hidden="1">
      <c r="C1251" s="208"/>
      <c r="D1251" s="208"/>
    </row>
    <row r="1252" spans="3:4" s="205" customFormat="1" hidden="1">
      <c r="C1252" s="208"/>
      <c r="D1252" s="208"/>
    </row>
    <row r="1253" spans="3:4" s="205" customFormat="1" hidden="1">
      <c r="C1253" s="208"/>
      <c r="D1253" s="208"/>
    </row>
    <row r="1254" spans="3:4" s="205" customFormat="1" hidden="1">
      <c r="C1254" s="208"/>
      <c r="D1254" s="208"/>
    </row>
    <row r="1255" spans="3:4" s="205" customFormat="1" hidden="1">
      <c r="C1255" s="208"/>
      <c r="D1255" s="208"/>
    </row>
    <row r="1256" spans="3:4" s="205" customFormat="1" hidden="1">
      <c r="C1256" s="208"/>
      <c r="D1256" s="208"/>
    </row>
    <row r="1257" spans="3:4" s="205" customFormat="1" hidden="1">
      <c r="C1257" s="208"/>
      <c r="D1257" s="208"/>
    </row>
    <row r="1258" spans="3:4" s="205" customFormat="1" hidden="1">
      <c r="C1258" s="208"/>
      <c r="D1258" s="208"/>
    </row>
    <row r="1259" spans="3:4" s="205" customFormat="1" hidden="1">
      <c r="C1259" s="208"/>
      <c r="D1259" s="208"/>
    </row>
    <row r="1260" spans="3:4" s="205" customFormat="1" hidden="1">
      <c r="C1260" s="208"/>
      <c r="D1260" s="208"/>
    </row>
    <row r="1261" spans="3:4" s="205" customFormat="1" hidden="1">
      <c r="C1261" s="208"/>
      <c r="D1261" s="208"/>
    </row>
    <row r="1262" spans="3:4" s="205" customFormat="1" hidden="1">
      <c r="C1262" s="208"/>
      <c r="D1262" s="208"/>
    </row>
    <row r="1263" spans="3:4" s="205" customFormat="1" hidden="1">
      <c r="C1263" s="208"/>
      <c r="D1263" s="208"/>
    </row>
    <row r="1264" spans="3:4" s="205" customFormat="1" hidden="1">
      <c r="C1264" s="208"/>
      <c r="D1264" s="208"/>
    </row>
    <row r="1265" spans="3:4" s="205" customFormat="1" hidden="1">
      <c r="C1265" s="208"/>
      <c r="D1265" s="208"/>
    </row>
    <row r="1266" spans="3:4" s="205" customFormat="1" hidden="1">
      <c r="C1266" s="208"/>
      <c r="D1266" s="208"/>
    </row>
    <row r="1267" spans="3:4" s="205" customFormat="1" hidden="1">
      <c r="C1267" s="208"/>
      <c r="D1267" s="208"/>
    </row>
    <row r="1268" spans="3:4" s="205" customFormat="1" hidden="1">
      <c r="C1268" s="208"/>
      <c r="D1268" s="208"/>
    </row>
    <row r="1269" spans="3:4" s="205" customFormat="1" hidden="1">
      <c r="C1269" s="208"/>
      <c r="D1269" s="208"/>
    </row>
    <row r="1270" spans="3:4" s="205" customFormat="1" hidden="1">
      <c r="C1270" s="208"/>
      <c r="D1270" s="208"/>
    </row>
    <row r="1271" spans="3:4" s="205" customFormat="1" hidden="1">
      <c r="C1271" s="208"/>
      <c r="D1271" s="208"/>
    </row>
    <row r="1272" spans="3:4" s="205" customFormat="1" hidden="1">
      <c r="C1272" s="208"/>
      <c r="D1272" s="208"/>
    </row>
    <row r="1273" spans="3:4" s="205" customFormat="1" hidden="1">
      <c r="C1273" s="208"/>
      <c r="D1273" s="208"/>
    </row>
    <row r="1274" spans="3:4" s="205" customFormat="1" hidden="1">
      <c r="C1274" s="208"/>
      <c r="D1274" s="208"/>
    </row>
    <row r="1275" spans="3:4" s="205" customFormat="1" hidden="1">
      <c r="C1275" s="208"/>
      <c r="D1275" s="208"/>
    </row>
    <row r="1276" spans="3:4" s="205" customFormat="1" hidden="1">
      <c r="C1276" s="208"/>
      <c r="D1276" s="208"/>
    </row>
    <row r="1277" spans="3:4" s="205" customFormat="1" hidden="1">
      <c r="C1277" s="208"/>
      <c r="D1277" s="208"/>
    </row>
    <row r="1278" spans="3:4" s="205" customFormat="1" hidden="1">
      <c r="C1278" s="208"/>
      <c r="D1278" s="208"/>
    </row>
    <row r="1279" spans="3:4" s="205" customFormat="1" hidden="1">
      <c r="C1279" s="208"/>
      <c r="D1279" s="208"/>
    </row>
    <row r="1280" spans="3:4" s="205" customFormat="1" hidden="1">
      <c r="C1280" s="208"/>
      <c r="D1280" s="208"/>
    </row>
    <row r="1281" spans="3:4" s="205" customFormat="1" hidden="1">
      <c r="C1281" s="208"/>
      <c r="D1281" s="208"/>
    </row>
    <row r="1282" spans="3:4" s="205" customFormat="1" hidden="1">
      <c r="C1282" s="208"/>
      <c r="D1282" s="208"/>
    </row>
    <row r="1283" spans="3:4" s="205" customFormat="1" hidden="1">
      <c r="C1283" s="208"/>
      <c r="D1283" s="208"/>
    </row>
    <row r="1284" spans="3:4" s="205" customFormat="1" hidden="1">
      <c r="C1284" s="208"/>
      <c r="D1284" s="208"/>
    </row>
    <row r="1285" spans="3:4" s="205" customFormat="1" hidden="1">
      <c r="C1285" s="208"/>
      <c r="D1285" s="208"/>
    </row>
    <row r="1286" spans="3:4" s="205" customFormat="1" hidden="1">
      <c r="C1286" s="208"/>
      <c r="D1286" s="208"/>
    </row>
    <row r="1287" spans="3:4" s="205" customFormat="1" hidden="1">
      <c r="C1287" s="208"/>
      <c r="D1287" s="208"/>
    </row>
    <row r="1288" spans="3:4" s="205" customFormat="1" hidden="1">
      <c r="C1288" s="208"/>
      <c r="D1288" s="208"/>
    </row>
    <row r="1289" spans="3:4" s="205" customFormat="1" hidden="1">
      <c r="C1289" s="208"/>
      <c r="D1289" s="208"/>
    </row>
    <row r="1290" spans="3:4" s="205" customFormat="1" hidden="1">
      <c r="C1290" s="208"/>
      <c r="D1290" s="208"/>
    </row>
    <row r="1291" spans="3:4" s="205" customFormat="1" hidden="1">
      <c r="C1291" s="208"/>
      <c r="D1291" s="208"/>
    </row>
    <row r="1292" spans="3:4" s="205" customFormat="1" hidden="1">
      <c r="C1292" s="208"/>
      <c r="D1292" s="208"/>
    </row>
    <row r="1293" spans="3:4" s="205" customFormat="1" hidden="1">
      <c r="C1293" s="208"/>
      <c r="D1293" s="208"/>
    </row>
    <row r="1294" spans="3:4" s="205" customFormat="1" hidden="1">
      <c r="C1294" s="208"/>
      <c r="D1294" s="208"/>
    </row>
    <row r="1295" spans="3:4" s="205" customFormat="1" hidden="1">
      <c r="C1295" s="208"/>
      <c r="D1295" s="208"/>
    </row>
    <row r="1296" spans="3:4" hidden="1"/>
    <row r="1297" hidden="1"/>
    <row r="1298" hidden="1"/>
    <row r="1299" hidden="1"/>
  </sheetData>
  <sheetProtection password="CBD0" sheet="1" objects="1" scenarios="1" selectLockedCells="1"/>
  <mergeCells count="5">
    <mergeCell ref="B2:E2"/>
    <mergeCell ref="C4:D4"/>
    <mergeCell ref="E4:F4"/>
    <mergeCell ref="C19:D19"/>
    <mergeCell ref="E19:F19"/>
  </mergeCells>
  <conditionalFormatting sqref="C34 C35:F35">
    <cfRule type="cellIs" dxfId="13" priority="1" operator="equal">
      <formula>"û"</formula>
    </cfRule>
    <cfRule type="cellIs" dxfId="12" priority="2" operator="equal">
      <formula>"ü"</formula>
    </cfRule>
  </conditionalFormatting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Header>&amp;R&amp;"Arial,Italic"&amp;8Report on Investment Account</oddHead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BS1285"/>
  <sheetViews>
    <sheetView topLeftCell="D1" zoomScale="80" zoomScaleNormal="80" zoomScaleSheetLayoutView="80" workbookViewId="0">
      <selection activeCell="H10" sqref="H10"/>
    </sheetView>
  </sheetViews>
  <sheetFormatPr defaultColWidth="0" defaultRowHeight="12.75" customHeight="1" zeroHeight="1"/>
  <cols>
    <col min="1" max="1" width="5.140625" style="205" customWidth="1"/>
    <col min="2" max="2" width="66" style="215" customWidth="1"/>
    <col min="3" max="5" width="23.85546875" style="237" customWidth="1"/>
    <col min="6" max="8" width="23.85546875" style="205" customWidth="1"/>
    <col min="9" max="9" width="4.85546875" style="205" customWidth="1"/>
    <col min="10" max="71" width="9.140625" style="205" hidden="1" customWidth="1"/>
    <col min="72" max="16384" width="9.140625" style="215" hidden="1"/>
  </cols>
  <sheetData>
    <row r="1" spans="1:71" s="205" customFormat="1" ht="20.25">
      <c r="B1" s="206" t="s">
        <v>325</v>
      </c>
      <c r="C1" s="207"/>
      <c r="D1" s="207"/>
      <c r="E1" s="208"/>
    </row>
    <row r="2" spans="1:71" s="205" customFormat="1" ht="15" customHeight="1">
      <c r="B2" s="365" t="s">
        <v>319</v>
      </c>
      <c r="C2" s="365"/>
      <c r="D2" s="365"/>
      <c r="E2" s="365"/>
      <c r="F2" s="209"/>
      <c r="G2" s="209"/>
      <c r="H2" s="209"/>
    </row>
    <row r="3" spans="1:71" s="205" customFormat="1" ht="15.75" thickBot="1">
      <c r="B3" s="210"/>
      <c r="C3" s="207"/>
      <c r="D3" s="207"/>
      <c r="E3" s="211"/>
      <c r="F3" s="209"/>
      <c r="G3" s="209"/>
      <c r="H3" s="212" t="s">
        <v>135</v>
      </c>
    </row>
    <row r="4" spans="1:71" s="205" customFormat="1" ht="17.25" customHeight="1" thickBot="1">
      <c r="B4" s="210"/>
      <c r="C4" s="366" t="s">
        <v>238</v>
      </c>
      <c r="D4" s="368"/>
      <c r="E4" s="367"/>
      <c r="F4" s="366" t="s">
        <v>239</v>
      </c>
      <c r="G4" s="368"/>
      <c r="H4" s="367"/>
    </row>
    <row r="5" spans="1:71" ht="45.75" thickBot="1">
      <c r="B5" s="213" t="s">
        <v>254</v>
      </c>
      <c r="C5" s="214" t="s">
        <v>255</v>
      </c>
      <c r="D5" s="214" t="s">
        <v>25</v>
      </c>
      <c r="E5" s="214" t="s">
        <v>26</v>
      </c>
      <c r="F5" s="214" t="s">
        <v>255</v>
      </c>
      <c r="G5" s="214" t="s">
        <v>25</v>
      </c>
      <c r="H5" s="214" t="s">
        <v>26</v>
      </c>
    </row>
    <row r="6" spans="1:71" s="226" customFormat="1" ht="15">
      <c r="A6" s="224"/>
      <c r="B6" s="216" t="s">
        <v>256</v>
      </c>
      <c r="C6" s="238"/>
      <c r="D6" s="239"/>
      <c r="E6" s="240"/>
      <c r="F6" s="238"/>
      <c r="G6" s="239"/>
      <c r="H6" s="240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</row>
    <row r="7" spans="1:71" s="226" customFormat="1" ht="15">
      <c r="A7" s="224"/>
      <c r="B7" s="216" t="s">
        <v>257</v>
      </c>
      <c r="C7" s="221"/>
      <c r="D7" s="223"/>
      <c r="E7" s="222"/>
      <c r="F7" s="221"/>
      <c r="G7" s="223"/>
      <c r="H7" s="222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</row>
    <row r="8" spans="1:71" s="226" customFormat="1" ht="15">
      <c r="A8" s="224"/>
      <c r="B8" s="216" t="s">
        <v>258</v>
      </c>
      <c r="C8" s="227"/>
      <c r="D8" s="229"/>
      <c r="E8" s="228"/>
      <c r="F8" s="227"/>
      <c r="G8" s="229"/>
      <c r="H8" s="228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</row>
    <row r="9" spans="1:71" s="226" customFormat="1" ht="15">
      <c r="A9" s="224"/>
      <c r="B9" s="216" t="s">
        <v>259</v>
      </c>
      <c r="C9" s="227"/>
      <c r="D9" s="229"/>
      <c r="E9" s="228"/>
      <c r="F9" s="227"/>
      <c r="G9" s="229"/>
      <c r="H9" s="228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</row>
    <row r="10" spans="1:71" s="226" customFormat="1" ht="15">
      <c r="A10" s="224"/>
      <c r="B10" s="216" t="s">
        <v>260</v>
      </c>
      <c r="C10" s="227"/>
      <c r="D10" s="229"/>
      <c r="E10" s="228"/>
      <c r="F10" s="227"/>
      <c r="G10" s="229"/>
      <c r="H10" s="228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4"/>
      <c r="BQ10" s="224"/>
      <c r="BR10" s="224"/>
      <c r="BS10" s="224"/>
    </row>
    <row r="11" spans="1:71" s="226" customFormat="1" ht="15">
      <c r="A11" s="224"/>
      <c r="B11" s="216" t="s">
        <v>261</v>
      </c>
      <c r="C11" s="227"/>
      <c r="D11" s="229"/>
      <c r="E11" s="228"/>
      <c r="F11" s="227"/>
      <c r="G11" s="229"/>
      <c r="H11" s="228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</row>
    <row r="12" spans="1:71" s="226" customFormat="1" ht="15.75" thickBot="1">
      <c r="A12" s="224"/>
      <c r="B12" s="216" t="s">
        <v>42</v>
      </c>
      <c r="C12" s="227"/>
      <c r="D12" s="229"/>
      <c r="E12" s="228"/>
      <c r="F12" s="227"/>
      <c r="G12" s="229"/>
      <c r="H12" s="228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</row>
    <row r="13" spans="1:71" s="226" customFormat="1" ht="15.75" thickBot="1">
      <c r="A13" s="224"/>
      <c r="B13" s="230" t="s">
        <v>262</v>
      </c>
      <c r="C13" s="231" t="str">
        <f>IF(COUNTA(C6:C12)=7,SUM(C6:C12),"")</f>
        <v/>
      </c>
      <c r="D13" s="231" t="str">
        <f>IF(COUNTA(D6:D12)=7,SUM(D6:D12),"")</f>
        <v/>
      </c>
      <c r="E13" s="231" t="str">
        <f t="shared" ref="E13" si="0">IF(COUNTA(E6:E12)=7,SUM(E6:E12),"")</f>
        <v/>
      </c>
      <c r="F13" s="231" t="str">
        <f>IF(COUNTA(F6:F12)=7,SUM(F6:F12),"")</f>
        <v/>
      </c>
      <c r="G13" s="231" t="str">
        <f>IF(COUNTA(G6:G12)=7,SUM(G6:G12),"")</f>
        <v/>
      </c>
      <c r="H13" s="231" t="str">
        <f t="shared" ref="H13" si="1">IF(COUNTA(H6:H12)=7,SUM(H6:H12),"")</f>
        <v/>
      </c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</row>
    <row r="14" spans="1:71" s="205" customFormat="1" ht="14.25">
      <c r="B14" s="209"/>
      <c r="C14" s="211"/>
      <c r="D14" s="211"/>
      <c r="E14" s="211"/>
      <c r="F14" s="209"/>
      <c r="G14" s="209"/>
      <c r="H14" s="209"/>
    </row>
    <row r="15" spans="1:71" s="205" customFormat="1" ht="15" hidden="1">
      <c r="B15" s="210"/>
      <c r="C15" s="211"/>
      <c r="D15" s="211"/>
      <c r="E15" s="211"/>
      <c r="F15" s="209"/>
      <c r="G15" s="209"/>
      <c r="H15" s="209"/>
    </row>
    <row r="16" spans="1:71" s="205" customFormat="1" ht="14.25" hidden="1">
      <c r="B16" s="209"/>
      <c r="C16" s="232"/>
      <c r="D16" s="232"/>
      <c r="E16" s="211"/>
      <c r="F16" s="209"/>
      <c r="G16" s="209"/>
      <c r="H16" s="209"/>
    </row>
    <row r="17" spans="2:8" s="205" customFormat="1" ht="14.25" hidden="1">
      <c r="B17" s="233"/>
      <c r="C17" s="232"/>
      <c r="D17" s="232"/>
      <c r="E17" s="232"/>
      <c r="F17" s="232"/>
      <c r="G17" s="232"/>
      <c r="H17" s="232"/>
    </row>
    <row r="18" spans="2:8" s="205" customFormat="1" hidden="1">
      <c r="C18" s="208"/>
      <c r="D18" s="208"/>
      <c r="E18" s="208"/>
    </row>
    <row r="19" spans="2:8" s="205" customFormat="1" hidden="1">
      <c r="B19" s="241"/>
      <c r="C19" s="208"/>
      <c r="D19" s="208"/>
      <c r="E19" s="208"/>
    </row>
    <row r="20" spans="2:8" s="205" customFormat="1" hidden="1">
      <c r="C20" s="208"/>
      <c r="D20" s="208"/>
      <c r="E20" s="208"/>
    </row>
    <row r="21" spans="2:8" s="205" customFormat="1" hidden="1">
      <c r="B21" s="241"/>
      <c r="C21" s="208"/>
      <c r="D21" s="208"/>
      <c r="E21" s="208"/>
    </row>
    <row r="22" spans="2:8" s="205" customFormat="1" hidden="1">
      <c r="B22" s="241"/>
      <c r="C22" s="208"/>
      <c r="D22" s="208"/>
      <c r="E22" s="208"/>
    </row>
    <row r="23" spans="2:8" s="205" customFormat="1" hidden="1">
      <c r="C23" s="208"/>
      <c r="D23" s="208"/>
      <c r="E23" s="208"/>
    </row>
    <row r="24" spans="2:8" s="205" customFormat="1" hidden="1">
      <c r="C24" s="208"/>
      <c r="D24" s="208"/>
      <c r="E24" s="208"/>
    </row>
    <row r="25" spans="2:8" s="205" customFormat="1" hidden="1">
      <c r="C25" s="208"/>
      <c r="D25" s="208"/>
      <c r="E25" s="208"/>
    </row>
    <row r="26" spans="2:8" s="205" customFormat="1" hidden="1">
      <c r="C26" s="208"/>
      <c r="D26" s="208"/>
      <c r="E26" s="208"/>
    </row>
    <row r="27" spans="2:8" s="205" customFormat="1" hidden="1">
      <c r="C27" s="208"/>
      <c r="D27" s="208"/>
      <c r="E27" s="208"/>
    </row>
    <row r="28" spans="2:8" s="205" customFormat="1" hidden="1">
      <c r="C28" s="208"/>
      <c r="D28" s="208"/>
      <c r="E28" s="208"/>
    </row>
    <row r="29" spans="2:8" s="205" customFormat="1" hidden="1">
      <c r="C29" s="208"/>
      <c r="D29" s="208"/>
      <c r="E29" s="208"/>
    </row>
    <row r="30" spans="2:8" s="205" customFormat="1" hidden="1">
      <c r="C30" s="208"/>
      <c r="D30" s="208"/>
      <c r="E30" s="208"/>
    </row>
    <row r="31" spans="2:8" s="205" customFormat="1" hidden="1">
      <c r="C31" s="208"/>
      <c r="D31" s="208"/>
      <c r="E31" s="208"/>
    </row>
    <row r="32" spans="2:8" s="205" customFormat="1" hidden="1">
      <c r="C32" s="208"/>
      <c r="D32" s="208"/>
      <c r="E32" s="208"/>
    </row>
    <row r="33" spans="3:5" s="205" customFormat="1" hidden="1">
      <c r="C33" s="208"/>
      <c r="D33" s="208"/>
      <c r="E33" s="208"/>
    </row>
    <row r="34" spans="3:5" s="205" customFormat="1" hidden="1">
      <c r="C34" s="208"/>
      <c r="D34" s="208"/>
      <c r="E34" s="208"/>
    </row>
    <row r="35" spans="3:5" s="205" customFormat="1" hidden="1">
      <c r="C35" s="208"/>
      <c r="D35" s="208"/>
      <c r="E35" s="208"/>
    </row>
    <row r="36" spans="3:5" s="205" customFormat="1" hidden="1">
      <c r="C36" s="208"/>
      <c r="D36" s="208"/>
      <c r="E36" s="208"/>
    </row>
    <row r="37" spans="3:5" s="205" customFormat="1" hidden="1">
      <c r="C37" s="208"/>
      <c r="D37" s="208"/>
      <c r="E37" s="208"/>
    </row>
    <row r="38" spans="3:5" s="205" customFormat="1" hidden="1">
      <c r="C38" s="208"/>
      <c r="D38" s="208"/>
      <c r="E38" s="208"/>
    </row>
    <row r="39" spans="3:5" s="205" customFormat="1" hidden="1">
      <c r="C39" s="208"/>
      <c r="D39" s="208"/>
      <c r="E39" s="208"/>
    </row>
    <row r="40" spans="3:5" s="205" customFormat="1" hidden="1">
      <c r="C40" s="208"/>
      <c r="D40" s="208"/>
      <c r="E40" s="208"/>
    </row>
    <row r="41" spans="3:5" s="205" customFormat="1" hidden="1">
      <c r="C41" s="208"/>
      <c r="D41" s="208"/>
      <c r="E41" s="208"/>
    </row>
    <row r="42" spans="3:5" s="205" customFormat="1" hidden="1">
      <c r="C42" s="208"/>
      <c r="D42" s="208"/>
      <c r="E42" s="208"/>
    </row>
    <row r="43" spans="3:5" s="205" customFormat="1" hidden="1">
      <c r="C43" s="208"/>
      <c r="D43" s="208"/>
      <c r="E43" s="208"/>
    </row>
    <row r="44" spans="3:5" s="205" customFormat="1" hidden="1">
      <c r="C44" s="208"/>
      <c r="D44" s="208"/>
      <c r="E44" s="208"/>
    </row>
    <row r="45" spans="3:5" s="205" customFormat="1" hidden="1">
      <c r="C45" s="208"/>
      <c r="D45" s="208"/>
      <c r="E45" s="208"/>
    </row>
    <row r="46" spans="3:5" s="205" customFormat="1" hidden="1">
      <c r="C46" s="208"/>
      <c r="D46" s="208"/>
      <c r="E46" s="208"/>
    </row>
    <row r="47" spans="3:5" s="205" customFormat="1" hidden="1">
      <c r="C47" s="208"/>
      <c r="D47" s="208"/>
      <c r="E47" s="208"/>
    </row>
    <row r="48" spans="3:5" s="205" customFormat="1" hidden="1">
      <c r="C48" s="208"/>
      <c r="D48" s="208"/>
      <c r="E48" s="208"/>
    </row>
    <row r="49" spans="3:5" s="205" customFormat="1" hidden="1">
      <c r="C49" s="208"/>
      <c r="D49" s="208"/>
      <c r="E49" s="208"/>
    </row>
    <row r="50" spans="3:5" s="205" customFormat="1" hidden="1">
      <c r="C50" s="208"/>
      <c r="D50" s="208"/>
      <c r="E50" s="208"/>
    </row>
    <row r="51" spans="3:5" s="205" customFormat="1" hidden="1">
      <c r="C51" s="208"/>
      <c r="D51" s="208"/>
      <c r="E51" s="208"/>
    </row>
    <row r="52" spans="3:5" s="205" customFormat="1" hidden="1">
      <c r="C52" s="208"/>
      <c r="D52" s="208"/>
      <c r="E52" s="208"/>
    </row>
    <row r="53" spans="3:5" s="205" customFormat="1" hidden="1">
      <c r="C53" s="208"/>
      <c r="D53" s="208"/>
      <c r="E53" s="208"/>
    </row>
    <row r="54" spans="3:5" s="205" customFormat="1" hidden="1">
      <c r="C54" s="208"/>
      <c r="D54" s="208"/>
      <c r="E54" s="208"/>
    </row>
    <row r="55" spans="3:5" s="205" customFormat="1" hidden="1">
      <c r="C55" s="208"/>
      <c r="D55" s="208"/>
      <c r="E55" s="208"/>
    </row>
    <row r="56" spans="3:5" s="205" customFormat="1" hidden="1">
      <c r="C56" s="208"/>
      <c r="D56" s="208"/>
      <c r="E56" s="208"/>
    </row>
    <row r="57" spans="3:5" s="205" customFormat="1" hidden="1">
      <c r="C57" s="208"/>
      <c r="D57" s="208"/>
      <c r="E57" s="208"/>
    </row>
    <row r="58" spans="3:5" s="205" customFormat="1" hidden="1">
      <c r="C58" s="208"/>
      <c r="D58" s="208"/>
      <c r="E58" s="208"/>
    </row>
    <row r="59" spans="3:5" s="205" customFormat="1" hidden="1">
      <c r="C59" s="208"/>
      <c r="D59" s="208"/>
      <c r="E59" s="208"/>
    </row>
    <row r="60" spans="3:5" s="205" customFormat="1" hidden="1">
      <c r="C60" s="208"/>
      <c r="D60" s="208"/>
      <c r="E60" s="208"/>
    </row>
    <row r="61" spans="3:5" s="205" customFormat="1" hidden="1">
      <c r="C61" s="208"/>
      <c r="D61" s="208"/>
      <c r="E61" s="208"/>
    </row>
    <row r="62" spans="3:5" s="205" customFormat="1" hidden="1">
      <c r="C62" s="208"/>
      <c r="D62" s="208"/>
      <c r="E62" s="208"/>
    </row>
    <row r="63" spans="3:5" s="205" customFormat="1" hidden="1">
      <c r="C63" s="208"/>
      <c r="D63" s="208"/>
      <c r="E63" s="208"/>
    </row>
    <row r="64" spans="3:5" s="205" customFormat="1" hidden="1">
      <c r="C64" s="208"/>
      <c r="D64" s="208"/>
      <c r="E64" s="208"/>
    </row>
    <row r="65" spans="3:5" s="205" customFormat="1" hidden="1">
      <c r="C65" s="208"/>
      <c r="D65" s="208"/>
      <c r="E65" s="208"/>
    </row>
    <row r="66" spans="3:5" s="205" customFormat="1" hidden="1">
      <c r="C66" s="208"/>
      <c r="D66" s="208"/>
      <c r="E66" s="208"/>
    </row>
    <row r="67" spans="3:5" s="205" customFormat="1" hidden="1">
      <c r="C67" s="208"/>
      <c r="D67" s="208"/>
      <c r="E67" s="208"/>
    </row>
    <row r="68" spans="3:5" s="205" customFormat="1" hidden="1">
      <c r="C68" s="208"/>
      <c r="D68" s="208"/>
      <c r="E68" s="208"/>
    </row>
    <row r="69" spans="3:5" s="205" customFormat="1" hidden="1">
      <c r="C69" s="208"/>
      <c r="D69" s="208"/>
      <c r="E69" s="208"/>
    </row>
    <row r="70" spans="3:5" s="205" customFormat="1" hidden="1">
      <c r="C70" s="208"/>
      <c r="D70" s="208"/>
      <c r="E70" s="208"/>
    </row>
    <row r="71" spans="3:5" s="205" customFormat="1" hidden="1">
      <c r="C71" s="208"/>
      <c r="D71" s="208"/>
      <c r="E71" s="208"/>
    </row>
    <row r="72" spans="3:5" s="205" customFormat="1" hidden="1">
      <c r="C72" s="208"/>
      <c r="D72" s="208"/>
      <c r="E72" s="208"/>
    </row>
    <row r="73" spans="3:5" s="205" customFormat="1" hidden="1">
      <c r="C73" s="208"/>
      <c r="D73" s="208"/>
      <c r="E73" s="208"/>
    </row>
    <row r="74" spans="3:5" s="205" customFormat="1" hidden="1">
      <c r="C74" s="208"/>
      <c r="D74" s="208"/>
      <c r="E74" s="208"/>
    </row>
    <row r="75" spans="3:5" s="205" customFormat="1" hidden="1">
      <c r="C75" s="208"/>
      <c r="D75" s="208"/>
      <c r="E75" s="208"/>
    </row>
    <row r="76" spans="3:5" s="205" customFormat="1" hidden="1">
      <c r="C76" s="208"/>
      <c r="D76" s="208"/>
      <c r="E76" s="208"/>
    </row>
    <row r="77" spans="3:5" s="205" customFormat="1" hidden="1">
      <c r="C77" s="208"/>
      <c r="D77" s="208"/>
      <c r="E77" s="208"/>
    </row>
    <row r="78" spans="3:5" s="205" customFormat="1" hidden="1">
      <c r="C78" s="208"/>
      <c r="D78" s="208"/>
      <c r="E78" s="208"/>
    </row>
    <row r="79" spans="3:5" s="205" customFormat="1" hidden="1">
      <c r="C79" s="208"/>
      <c r="D79" s="208"/>
      <c r="E79" s="208"/>
    </row>
    <row r="80" spans="3:5" s="205" customFormat="1" hidden="1">
      <c r="C80" s="208"/>
      <c r="D80" s="208"/>
      <c r="E80" s="208"/>
    </row>
    <row r="81" spans="3:5" s="205" customFormat="1" hidden="1">
      <c r="C81" s="208"/>
      <c r="D81" s="208"/>
      <c r="E81" s="208"/>
    </row>
    <row r="82" spans="3:5" s="205" customFormat="1" hidden="1">
      <c r="C82" s="208"/>
      <c r="D82" s="208"/>
      <c r="E82" s="208"/>
    </row>
    <row r="83" spans="3:5" s="205" customFormat="1" hidden="1">
      <c r="C83" s="208"/>
      <c r="D83" s="208"/>
      <c r="E83" s="208"/>
    </row>
    <row r="84" spans="3:5" s="205" customFormat="1" hidden="1">
      <c r="C84" s="208"/>
      <c r="D84" s="208"/>
      <c r="E84" s="208"/>
    </row>
    <row r="85" spans="3:5" s="205" customFormat="1" hidden="1">
      <c r="C85" s="208"/>
      <c r="D85" s="208"/>
      <c r="E85" s="208"/>
    </row>
    <row r="86" spans="3:5" s="205" customFormat="1" hidden="1">
      <c r="C86" s="208"/>
      <c r="D86" s="208"/>
      <c r="E86" s="208"/>
    </row>
    <row r="87" spans="3:5" s="205" customFormat="1" hidden="1">
      <c r="C87" s="208"/>
      <c r="D87" s="208"/>
      <c r="E87" s="208"/>
    </row>
    <row r="88" spans="3:5" s="205" customFormat="1" hidden="1">
      <c r="C88" s="208"/>
      <c r="D88" s="208"/>
      <c r="E88" s="208"/>
    </row>
    <row r="89" spans="3:5" s="205" customFormat="1" hidden="1">
      <c r="C89" s="208"/>
      <c r="D89" s="208"/>
      <c r="E89" s="208"/>
    </row>
    <row r="90" spans="3:5" s="205" customFormat="1" hidden="1">
      <c r="C90" s="208"/>
      <c r="D90" s="208"/>
      <c r="E90" s="208"/>
    </row>
    <row r="91" spans="3:5" s="205" customFormat="1" hidden="1">
      <c r="C91" s="208"/>
      <c r="D91" s="208"/>
      <c r="E91" s="208"/>
    </row>
    <row r="92" spans="3:5" s="205" customFormat="1" hidden="1">
      <c r="C92" s="208"/>
      <c r="D92" s="208"/>
      <c r="E92" s="208"/>
    </row>
    <row r="93" spans="3:5" s="205" customFormat="1" hidden="1">
      <c r="C93" s="208"/>
      <c r="D93" s="208"/>
      <c r="E93" s="208"/>
    </row>
    <row r="94" spans="3:5" s="205" customFormat="1" hidden="1">
      <c r="C94" s="208"/>
      <c r="D94" s="208"/>
      <c r="E94" s="208"/>
    </row>
    <row r="95" spans="3:5" s="205" customFormat="1" hidden="1">
      <c r="C95" s="208"/>
      <c r="D95" s="208"/>
      <c r="E95" s="208"/>
    </row>
    <row r="96" spans="3:5" s="205" customFormat="1" hidden="1">
      <c r="C96" s="208"/>
      <c r="D96" s="208"/>
      <c r="E96" s="208"/>
    </row>
    <row r="97" spans="3:5" s="205" customFormat="1" hidden="1">
      <c r="C97" s="208"/>
      <c r="D97" s="208"/>
      <c r="E97" s="208"/>
    </row>
    <row r="98" spans="3:5" s="205" customFormat="1" hidden="1">
      <c r="C98" s="208"/>
      <c r="D98" s="208"/>
      <c r="E98" s="208"/>
    </row>
    <row r="99" spans="3:5" s="205" customFormat="1" hidden="1">
      <c r="C99" s="208"/>
      <c r="D99" s="208"/>
      <c r="E99" s="208"/>
    </row>
    <row r="100" spans="3:5" s="205" customFormat="1" hidden="1">
      <c r="C100" s="208"/>
      <c r="D100" s="208"/>
      <c r="E100" s="208"/>
    </row>
    <row r="101" spans="3:5" s="205" customFormat="1" hidden="1">
      <c r="C101" s="208"/>
      <c r="D101" s="208"/>
      <c r="E101" s="208"/>
    </row>
    <row r="102" spans="3:5" s="205" customFormat="1" hidden="1">
      <c r="C102" s="208"/>
      <c r="D102" s="208"/>
      <c r="E102" s="208"/>
    </row>
    <row r="103" spans="3:5" s="205" customFormat="1" hidden="1">
      <c r="C103" s="208"/>
      <c r="D103" s="208"/>
      <c r="E103" s="208"/>
    </row>
    <row r="104" spans="3:5" s="205" customFormat="1" hidden="1">
      <c r="C104" s="208"/>
      <c r="D104" s="208"/>
      <c r="E104" s="208"/>
    </row>
    <row r="105" spans="3:5" s="205" customFormat="1" hidden="1">
      <c r="C105" s="208"/>
      <c r="D105" s="208"/>
      <c r="E105" s="208"/>
    </row>
    <row r="106" spans="3:5" s="205" customFormat="1" hidden="1">
      <c r="C106" s="208"/>
      <c r="D106" s="208"/>
      <c r="E106" s="208"/>
    </row>
    <row r="107" spans="3:5" s="205" customFormat="1" hidden="1">
      <c r="C107" s="208"/>
      <c r="D107" s="208"/>
      <c r="E107" s="208"/>
    </row>
    <row r="108" spans="3:5" s="205" customFormat="1" hidden="1">
      <c r="C108" s="208"/>
      <c r="D108" s="208"/>
      <c r="E108" s="208"/>
    </row>
    <row r="109" spans="3:5" s="205" customFormat="1" hidden="1">
      <c r="C109" s="208"/>
      <c r="D109" s="208"/>
      <c r="E109" s="208"/>
    </row>
    <row r="110" spans="3:5" s="205" customFormat="1" hidden="1">
      <c r="C110" s="208"/>
      <c r="D110" s="208"/>
      <c r="E110" s="208"/>
    </row>
    <row r="111" spans="3:5" s="205" customFormat="1" hidden="1">
      <c r="C111" s="208"/>
      <c r="D111" s="208"/>
      <c r="E111" s="208"/>
    </row>
    <row r="112" spans="3:5" s="205" customFormat="1" hidden="1">
      <c r="C112" s="208"/>
      <c r="D112" s="208"/>
      <c r="E112" s="208"/>
    </row>
    <row r="113" spans="3:5" s="205" customFormat="1" hidden="1">
      <c r="C113" s="208"/>
      <c r="D113" s="208"/>
      <c r="E113" s="208"/>
    </row>
    <row r="114" spans="3:5" s="205" customFormat="1" hidden="1">
      <c r="C114" s="208"/>
      <c r="D114" s="208"/>
      <c r="E114" s="208"/>
    </row>
    <row r="115" spans="3:5" s="205" customFormat="1" hidden="1">
      <c r="C115" s="208"/>
      <c r="D115" s="208"/>
      <c r="E115" s="208"/>
    </row>
    <row r="116" spans="3:5" s="205" customFormat="1" hidden="1">
      <c r="C116" s="208"/>
      <c r="D116" s="208"/>
      <c r="E116" s="208"/>
    </row>
    <row r="117" spans="3:5" s="205" customFormat="1" hidden="1">
      <c r="C117" s="208"/>
      <c r="D117" s="208"/>
      <c r="E117" s="208"/>
    </row>
    <row r="118" spans="3:5" s="205" customFormat="1" hidden="1">
      <c r="C118" s="208"/>
      <c r="D118" s="208"/>
      <c r="E118" s="208"/>
    </row>
    <row r="119" spans="3:5" s="205" customFormat="1" hidden="1">
      <c r="C119" s="208"/>
      <c r="D119" s="208"/>
      <c r="E119" s="208"/>
    </row>
    <row r="120" spans="3:5" s="205" customFormat="1" hidden="1">
      <c r="C120" s="208"/>
      <c r="D120" s="208"/>
      <c r="E120" s="208"/>
    </row>
    <row r="121" spans="3:5" s="205" customFormat="1" hidden="1">
      <c r="C121" s="208"/>
      <c r="D121" s="208"/>
      <c r="E121" s="208"/>
    </row>
    <row r="122" spans="3:5" s="205" customFormat="1" hidden="1">
      <c r="C122" s="208"/>
      <c r="D122" s="208"/>
      <c r="E122" s="208"/>
    </row>
    <row r="123" spans="3:5" s="205" customFormat="1" hidden="1">
      <c r="C123" s="208"/>
      <c r="D123" s="208"/>
      <c r="E123" s="208"/>
    </row>
    <row r="124" spans="3:5" s="205" customFormat="1" hidden="1">
      <c r="C124" s="208"/>
      <c r="D124" s="208"/>
      <c r="E124" s="208"/>
    </row>
    <row r="125" spans="3:5" s="205" customFormat="1" hidden="1">
      <c r="C125" s="208"/>
      <c r="D125" s="208"/>
      <c r="E125" s="208"/>
    </row>
    <row r="126" spans="3:5" s="205" customFormat="1" hidden="1">
      <c r="C126" s="208"/>
      <c r="D126" s="208"/>
      <c r="E126" s="208"/>
    </row>
    <row r="127" spans="3:5" s="205" customFormat="1" hidden="1">
      <c r="C127" s="208"/>
      <c r="D127" s="208"/>
      <c r="E127" s="208"/>
    </row>
    <row r="128" spans="3:5" s="205" customFormat="1" hidden="1">
      <c r="C128" s="208"/>
      <c r="D128" s="208"/>
      <c r="E128" s="208"/>
    </row>
    <row r="129" spans="3:5" s="205" customFormat="1" hidden="1">
      <c r="C129" s="208"/>
      <c r="D129" s="208"/>
      <c r="E129" s="208"/>
    </row>
    <row r="130" spans="3:5" s="205" customFormat="1" hidden="1">
      <c r="C130" s="208"/>
      <c r="D130" s="208"/>
      <c r="E130" s="208"/>
    </row>
    <row r="131" spans="3:5" s="205" customFormat="1" hidden="1">
      <c r="C131" s="208"/>
      <c r="D131" s="208"/>
      <c r="E131" s="208"/>
    </row>
    <row r="132" spans="3:5" s="205" customFormat="1" hidden="1">
      <c r="C132" s="208"/>
      <c r="D132" s="208"/>
      <c r="E132" s="208"/>
    </row>
    <row r="133" spans="3:5" s="205" customFormat="1" hidden="1">
      <c r="C133" s="208"/>
      <c r="D133" s="208"/>
      <c r="E133" s="208"/>
    </row>
    <row r="134" spans="3:5" s="205" customFormat="1" hidden="1">
      <c r="C134" s="208"/>
      <c r="D134" s="208"/>
      <c r="E134" s="208"/>
    </row>
    <row r="135" spans="3:5" s="205" customFormat="1" hidden="1">
      <c r="C135" s="208"/>
      <c r="D135" s="208"/>
      <c r="E135" s="208"/>
    </row>
    <row r="136" spans="3:5" s="205" customFormat="1" hidden="1">
      <c r="C136" s="208"/>
      <c r="D136" s="208"/>
      <c r="E136" s="208"/>
    </row>
    <row r="137" spans="3:5" s="205" customFormat="1" hidden="1">
      <c r="C137" s="208"/>
      <c r="D137" s="208"/>
      <c r="E137" s="208"/>
    </row>
    <row r="138" spans="3:5" s="205" customFormat="1" hidden="1">
      <c r="C138" s="208"/>
      <c r="D138" s="208"/>
      <c r="E138" s="208"/>
    </row>
    <row r="139" spans="3:5" s="205" customFormat="1" hidden="1">
      <c r="C139" s="208"/>
      <c r="D139" s="208"/>
      <c r="E139" s="208"/>
    </row>
    <row r="140" spans="3:5" s="205" customFormat="1" hidden="1">
      <c r="C140" s="208"/>
      <c r="D140" s="208"/>
      <c r="E140" s="208"/>
    </row>
    <row r="141" spans="3:5" s="205" customFormat="1" hidden="1">
      <c r="C141" s="208"/>
      <c r="D141" s="208"/>
      <c r="E141" s="208"/>
    </row>
    <row r="142" spans="3:5" s="205" customFormat="1" hidden="1">
      <c r="C142" s="208"/>
      <c r="D142" s="208"/>
      <c r="E142" s="208"/>
    </row>
    <row r="143" spans="3:5" s="205" customFormat="1" hidden="1">
      <c r="C143" s="208"/>
      <c r="D143" s="208"/>
      <c r="E143" s="208"/>
    </row>
    <row r="144" spans="3:5" s="205" customFormat="1" hidden="1">
      <c r="C144" s="208"/>
      <c r="D144" s="208"/>
      <c r="E144" s="208"/>
    </row>
    <row r="145" spans="3:5" s="205" customFormat="1" hidden="1">
      <c r="C145" s="208"/>
      <c r="D145" s="208"/>
      <c r="E145" s="208"/>
    </row>
    <row r="146" spans="3:5" s="205" customFormat="1" hidden="1">
      <c r="C146" s="208"/>
      <c r="D146" s="208"/>
      <c r="E146" s="208"/>
    </row>
    <row r="147" spans="3:5" s="205" customFormat="1" hidden="1">
      <c r="C147" s="208"/>
      <c r="D147" s="208"/>
      <c r="E147" s="208"/>
    </row>
    <row r="148" spans="3:5" s="205" customFormat="1" hidden="1">
      <c r="C148" s="208"/>
      <c r="D148" s="208"/>
      <c r="E148" s="208"/>
    </row>
    <row r="149" spans="3:5" s="205" customFormat="1" hidden="1">
      <c r="C149" s="208"/>
      <c r="D149" s="208"/>
      <c r="E149" s="208"/>
    </row>
    <row r="150" spans="3:5" s="205" customFormat="1" hidden="1">
      <c r="C150" s="208"/>
      <c r="D150" s="208"/>
      <c r="E150" s="208"/>
    </row>
    <row r="151" spans="3:5" s="205" customFormat="1" hidden="1">
      <c r="C151" s="208"/>
      <c r="D151" s="208"/>
      <c r="E151" s="208"/>
    </row>
    <row r="152" spans="3:5" s="205" customFormat="1" hidden="1">
      <c r="C152" s="208"/>
      <c r="D152" s="208"/>
      <c r="E152" s="208"/>
    </row>
    <row r="153" spans="3:5" s="205" customFormat="1" hidden="1">
      <c r="C153" s="208"/>
      <c r="D153" s="208"/>
      <c r="E153" s="208"/>
    </row>
    <row r="154" spans="3:5" s="205" customFormat="1" hidden="1">
      <c r="C154" s="208"/>
      <c r="D154" s="208"/>
      <c r="E154" s="208"/>
    </row>
    <row r="155" spans="3:5" s="205" customFormat="1" hidden="1">
      <c r="C155" s="208"/>
      <c r="D155" s="208"/>
      <c r="E155" s="208"/>
    </row>
    <row r="156" spans="3:5" s="205" customFormat="1" hidden="1">
      <c r="C156" s="208"/>
      <c r="D156" s="208"/>
      <c r="E156" s="208"/>
    </row>
    <row r="157" spans="3:5" s="205" customFormat="1" hidden="1">
      <c r="C157" s="208"/>
      <c r="D157" s="208"/>
      <c r="E157" s="208"/>
    </row>
    <row r="158" spans="3:5" s="205" customFormat="1" hidden="1">
      <c r="C158" s="208"/>
      <c r="D158" s="208"/>
      <c r="E158" s="208"/>
    </row>
    <row r="159" spans="3:5" s="205" customFormat="1" hidden="1">
      <c r="C159" s="208"/>
      <c r="D159" s="208"/>
      <c r="E159" s="208"/>
    </row>
    <row r="160" spans="3:5" s="205" customFormat="1" hidden="1">
      <c r="C160" s="208"/>
      <c r="D160" s="208"/>
      <c r="E160" s="208"/>
    </row>
    <row r="161" spans="3:5" s="205" customFormat="1" hidden="1">
      <c r="C161" s="208"/>
      <c r="D161" s="208"/>
      <c r="E161" s="208"/>
    </row>
    <row r="162" spans="3:5" s="205" customFormat="1" hidden="1">
      <c r="C162" s="208"/>
      <c r="D162" s="208"/>
      <c r="E162" s="208"/>
    </row>
    <row r="163" spans="3:5" s="205" customFormat="1" hidden="1">
      <c r="C163" s="208"/>
      <c r="D163" s="208"/>
      <c r="E163" s="208"/>
    </row>
    <row r="164" spans="3:5" s="205" customFormat="1" hidden="1">
      <c r="C164" s="208"/>
      <c r="D164" s="208"/>
      <c r="E164" s="208"/>
    </row>
    <row r="165" spans="3:5" s="205" customFormat="1" hidden="1">
      <c r="C165" s="208"/>
      <c r="D165" s="208"/>
      <c r="E165" s="208"/>
    </row>
    <row r="166" spans="3:5" s="205" customFormat="1" hidden="1">
      <c r="C166" s="208"/>
      <c r="D166" s="208"/>
      <c r="E166" s="208"/>
    </row>
    <row r="167" spans="3:5" s="205" customFormat="1" hidden="1">
      <c r="C167" s="208"/>
      <c r="D167" s="208"/>
      <c r="E167" s="208"/>
    </row>
    <row r="168" spans="3:5" s="205" customFormat="1" hidden="1">
      <c r="C168" s="208"/>
      <c r="D168" s="208"/>
      <c r="E168" s="208"/>
    </row>
    <row r="169" spans="3:5" s="205" customFormat="1" hidden="1">
      <c r="C169" s="208"/>
      <c r="D169" s="208"/>
      <c r="E169" s="208"/>
    </row>
    <row r="170" spans="3:5" s="205" customFormat="1" hidden="1">
      <c r="C170" s="208"/>
      <c r="D170" s="208"/>
      <c r="E170" s="208"/>
    </row>
    <row r="171" spans="3:5" s="205" customFormat="1" hidden="1">
      <c r="C171" s="208"/>
      <c r="D171" s="208"/>
      <c r="E171" s="208"/>
    </row>
    <row r="172" spans="3:5" s="205" customFormat="1" hidden="1">
      <c r="C172" s="208"/>
      <c r="D172" s="208"/>
      <c r="E172" s="208"/>
    </row>
    <row r="173" spans="3:5" s="205" customFormat="1" hidden="1">
      <c r="C173" s="208"/>
      <c r="D173" s="208"/>
      <c r="E173" s="208"/>
    </row>
    <row r="174" spans="3:5" s="205" customFormat="1" hidden="1">
      <c r="C174" s="208"/>
      <c r="D174" s="208"/>
      <c r="E174" s="208"/>
    </row>
    <row r="175" spans="3:5" s="205" customFormat="1" hidden="1">
      <c r="C175" s="208"/>
      <c r="D175" s="208"/>
      <c r="E175" s="208"/>
    </row>
    <row r="176" spans="3:5" s="205" customFormat="1" hidden="1">
      <c r="C176" s="208"/>
      <c r="D176" s="208"/>
      <c r="E176" s="208"/>
    </row>
    <row r="177" spans="3:5" s="205" customFormat="1" hidden="1">
      <c r="C177" s="208"/>
      <c r="D177" s="208"/>
      <c r="E177" s="208"/>
    </row>
    <row r="178" spans="3:5" s="205" customFormat="1" hidden="1">
      <c r="C178" s="208"/>
      <c r="D178" s="208"/>
      <c r="E178" s="208"/>
    </row>
    <row r="179" spans="3:5" s="205" customFormat="1" hidden="1">
      <c r="C179" s="208"/>
      <c r="D179" s="208"/>
      <c r="E179" s="208"/>
    </row>
    <row r="180" spans="3:5" s="205" customFormat="1" hidden="1">
      <c r="C180" s="208"/>
      <c r="D180" s="208"/>
      <c r="E180" s="208"/>
    </row>
    <row r="181" spans="3:5" s="205" customFormat="1" hidden="1">
      <c r="C181" s="208"/>
      <c r="D181" s="208"/>
      <c r="E181" s="208"/>
    </row>
    <row r="182" spans="3:5" s="205" customFormat="1" hidden="1">
      <c r="C182" s="208"/>
      <c r="D182" s="208"/>
      <c r="E182" s="208"/>
    </row>
    <row r="183" spans="3:5" s="205" customFormat="1" hidden="1">
      <c r="C183" s="208"/>
      <c r="D183" s="208"/>
      <c r="E183" s="208"/>
    </row>
    <row r="184" spans="3:5" s="205" customFormat="1" hidden="1">
      <c r="C184" s="208"/>
      <c r="D184" s="208"/>
      <c r="E184" s="208"/>
    </row>
    <row r="185" spans="3:5" s="205" customFormat="1" hidden="1">
      <c r="C185" s="208"/>
      <c r="D185" s="208"/>
      <c r="E185" s="208"/>
    </row>
    <row r="186" spans="3:5" s="205" customFormat="1" hidden="1">
      <c r="C186" s="208"/>
      <c r="D186" s="208"/>
      <c r="E186" s="208"/>
    </row>
    <row r="187" spans="3:5" s="205" customFormat="1" hidden="1">
      <c r="C187" s="208"/>
      <c r="D187" s="208"/>
      <c r="E187" s="208"/>
    </row>
    <row r="188" spans="3:5" s="205" customFormat="1" hidden="1">
      <c r="C188" s="208"/>
      <c r="D188" s="208"/>
      <c r="E188" s="208"/>
    </row>
    <row r="189" spans="3:5" s="205" customFormat="1" hidden="1">
      <c r="C189" s="208"/>
      <c r="D189" s="208"/>
      <c r="E189" s="208"/>
    </row>
    <row r="190" spans="3:5" s="205" customFormat="1" hidden="1">
      <c r="C190" s="208"/>
      <c r="D190" s="208"/>
      <c r="E190" s="208"/>
    </row>
    <row r="191" spans="3:5" s="205" customFormat="1" hidden="1">
      <c r="C191" s="208"/>
      <c r="D191" s="208"/>
      <c r="E191" s="208"/>
    </row>
    <row r="192" spans="3:5" s="205" customFormat="1" hidden="1">
      <c r="C192" s="208"/>
      <c r="D192" s="208"/>
      <c r="E192" s="208"/>
    </row>
    <row r="193" spans="3:5" s="205" customFormat="1" hidden="1">
      <c r="C193" s="208"/>
      <c r="D193" s="208"/>
      <c r="E193" s="208"/>
    </row>
    <row r="194" spans="3:5" s="205" customFormat="1" hidden="1">
      <c r="C194" s="208"/>
      <c r="D194" s="208"/>
      <c r="E194" s="208"/>
    </row>
    <row r="195" spans="3:5" s="205" customFormat="1" hidden="1">
      <c r="C195" s="208"/>
      <c r="D195" s="208"/>
      <c r="E195" s="208"/>
    </row>
    <row r="196" spans="3:5" s="205" customFormat="1" hidden="1">
      <c r="C196" s="208"/>
      <c r="D196" s="208"/>
      <c r="E196" s="208"/>
    </row>
    <row r="197" spans="3:5" s="205" customFormat="1" hidden="1">
      <c r="C197" s="208"/>
      <c r="D197" s="208"/>
      <c r="E197" s="208"/>
    </row>
    <row r="198" spans="3:5" s="205" customFormat="1" hidden="1">
      <c r="C198" s="208"/>
      <c r="D198" s="208"/>
      <c r="E198" s="208"/>
    </row>
    <row r="199" spans="3:5" s="205" customFormat="1" hidden="1">
      <c r="C199" s="208"/>
      <c r="D199" s="208"/>
      <c r="E199" s="208"/>
    </row>
    <row r="200" spans="3:5" s="205" customFormat="1" hidden="1">
      <c r="C200" s="208"/>
      <c r="D200" s="208"/>
      <c r="E200" s="208"/>
    </row>
    <row r="201" spans="3:5" s="205" customFormat="1" hidden="1">
      <c r="C201" s="208"/>
      <c r="D201" s="208"/>
      <c r="E201" s="208"/>
    </row>
    <row r="202" spans="3:5" s="205" customFormat="1" hidden="1">
      <c r="C202" s="208"/>
      <c r="D202" s="208"/>
      <c r="E202" s="208"/>
    </row>
    <row r="203" spans="3:5" s="205" customFormat="1" hidden="1">
      <c r="C203" s="208"/>
      <c r="D203" s="208"/>
      <c r="E203" s="208"/>
    </row>
    <row r="204" spans="3:5" s="205" customFormat="1" hidden="1">
      <c r="C204" s="208"/>
      <c r="D204" s="208"/>
      <c r="E204" s="208"/>
    </row>
    <row r="205" spans="3:5" s="205" customFormat="1" hidden="1">
      <c r="C205" s="208"/>
      <c r="D205" s="208"/>
      <c r="E205" s="208"/>
    </row>
    <row r="206" spans="3:5" s="205" customFormat="1" hidden="1">
      <c r="C206" s="208"/>
      <c r="D206" s="208"/>
      <c r="E206" s="208"/>
    </row>
    <row r="207" spans="3:5" s="205" customFormat="1" hidden="1">
      <c r="C207" s="208"/>
      <c r="D207" s="208"/>
      <c r="E207" s="208"/>
    </row>
    <row r="208" spans="3:5" s="205" customFormat="1" hidden="1">
      <c r="C208" s="208"/>
      <c r="D208" s="208"/>
      <c r="E208" s="208"/>
    </row>
    <row r="209" spans="3:5" s="205" customFormat="1" hidden="1">
      <c r="C209" s="208"/>
      <c r="D209" s="208"/>
      <c r="E209" s="208"/>
    </row>
    <row r="210" spans="3:5" s="205" customFormat="1" hidden="1">
      <c r="C210" s="208"/>
      <c r="D210" s="208"/>
      <c r="E210" s="208"/>
    </row>
    <row r="211" spans="3:5" s="205" customFormat="1" hidden="1">
      <c r="C211" s="208"/>
      <c r="D211" s="208"/>
      <c r="E211" s="208"/>
    </row>
    <row r="212" spans="3:5" s="205" customFormat="1" hidden="1">
      <c r="C212" s="208"/>
      <c r="D212" s="208"/>
      <c r="E212" s="208"/>
    </row>
    <row r="213" spans="3:5" s="205" customFormat="1" hidden="1">
      <c r="C213" s="208"/>
      <c r="D213" s="208"/>
      <c r="E213" s="208"/>
    </row>
    <row r="214" spans="3:5" s="205" customFormat="1" hidden="1">
      <c r="C214" s="208"/>
      <c r="D214" s="208"/>
      <c r="E214" s="208"/>
    </row>
    <row r="215" spans="3:5" s="205" customFormat="1" hidden="1">
      <c r="C215" s="208"/>
      <c r="D215" s="208"/>
      <c r="E215" s="208"/>
    </row>
    <row r="216" spans="3:5" s="205" customFormat="1" hidden="1">
      <c r="C216" s="208"/>
      <c r="D216" s="208"/>
      <c r="E216" s="208"/>
    </row>
    <row r="217" spans="3:5" s="205" customFormat="1" hidden="1">
      <c r="C217" s="208"/>
      <c r="D217" s="208"/>
      <c r="E217" s="208"/>
    </row>
    <row r="218" spans="3:5" s="205" customFormat="1" hidden="1">
      <c r="C218" s="208"/>
      <c r="D218" s="208"/>
      <c r="E218" s="208"/>
    </row>
    <row r="219" spans="3:5" s="205" customFormat="1" hidden="1">
      <c r="C219" s="208"/>
      <c r="D219" s="208"/>
      <c r="E219" s="208"/>
    </row>
    <row r="220" spans="3:5" s="205" customFormat="1" hidden="1">
      <c r="C220" s="208"/>
      <c r="D220" s="208"/>
      <c r="E220" s="208"/>
    </row>
    <row r="221" spans="3:5" s="205" customFormat="1" hidden="1">
      <c r="C221" s="208"/>
      <c r="D221" s="208"/>
      <c r="E221" s="208"/>
    </row>
    <row r="222" spans="3:5" s="205" customFormat="1" hidden="1">
      <c r="C222" s="208"/>
      <c r="D222" s="208"/>
      <c r="E222" s="208"/>
    </row>
    <row r="223" spans="3:5" s="205" customFormat="1" hidden="1">
      <c r="C223" s="208"/>
      <c r="D223" s="208"/>
      <c r="E223" s="208"/>
    </row>
    <row r="224" spans="3:5" s="205" customFormat="1" hidden="1">
      <c r="C224" s="208"/>
      <c r="D224" s="208"/>
      <c r="E224" s="208"/>
    </row>
    <row r="225" spans="3:5" s="205" customFormat="1" hidden="1">
      <c r="C225" s="208"/>
      <c r="D225" s="208"/>
      <c r="E225" s="208"/>
    </row>
    <row r="226" spans="3:5" s="205" customFormat="1" hidden="1">
      <c r="C226" s="208"/>
      <c r="D226" s="208"/>
      <c r="E226" s="208"/>
    </row>
    <row r="227" spans="3:5" s="205" customFormat="1" hidden="1">
      <c r="C227" s="208"/>
      <c r="D227" s="208"/>
      <c r="E227" s="208"/>
    </row>
    <row r="228" spans="3:5" s="205" customFormat="1" hidden="1">
      <c r="C228" s="208"/>
      <c r="D228" s="208"/>
      <c r="E228" s="208"/>
    </row>
    <row r="229" spans="3:5" s="205" customFormat="1" hidden="1">
      <c r="C229" s="208"/>
      <c r="D229" s="208"/>
      <c r="E229" s="208"/>
    </row>
    <row r="230" spans="3:5" s="205" customFormat="1" hidden="1">
      <c r="C230" s="208"/>
      <c r="D230" s="208"/>
      <c r="E230" s="208"/>
    </row>
    <row r="231" spans="3:5" s="205" customFormat="1" hidden="1">
      <c r="C231" s="208"/>
      <c r="D231" s="208"/>
      <c r="E231" s="208"/>
    </row>
    <row r="232" spans="3:5" s="205" customFormat="1" hidden="1">
      <c r="C232" s="208"/>
      <c r="D232" s="208"/>
      <c r="E232" s="208"/>
    </row>
    <row r="233" spans="3:5" s="205" customFormat="1" hidden="1">
      <c r="C233" s="208"/>
      <c r="D233" s="208"/>
      <c r="E233" s="208"/>
    </row>
    <row r="234" spans="3:5" s="205" customFormat="1" hidden="1">
      <c r="C234" s="208"/>
      <c r="D234" s="208"/>
      <c r="E234" s="208"/>
    </row>
    <row r="235" spans="3:5" s="205" customFormat="1" hidden="1">
      <c r="C235" s="208"/>
      <c r="D235" s="208"/>
      <c r="E235" s="208"/>
    </row>
    <row r="236" spans="3:5" s="205" customFormat="1" hidden="1">
      <c r="C236" s="208"/>
      <c r="D236" s="208"/>
      <c r="E236" s="208"/>
    </row>
    <row r="237" spans="3:5" s="205" customFormat="1" hidden="1">
      <c r="C237" s="208"/>
      <c r="D237" s="208"/>
      <c r="E237" s="208"/>
    </row>
    <row r="238" spans="3:5" s="205" customFormat="1" hidden="1">
      <c r="C238" s="208"/>
      <c r="D238" s="208"/>
      <c r="E238" s="208"/>
    </row>
    <row r="239" spans="3:5" s="205" customFormat="1" hidden="1">
      <c r="C239" s="208"/>
      <c r="D239" s="208"/>
      <c r="E239" s="208"/>
    </row>
    <row r="240" spans="3:5" s="205" customFormat="1" hidden="1">
      <c r="C240" s="208"/>
      <c r="D240" s="208"/>
      <c r="E240" s="208"/>
    </row>
    <row r="241" spans="3:5" s="205" customFormat="1" hidden="1">
      <c r="C241" s="208"/>
      <c r="D241" s="208"/>
      <c r="E241" s="208"/>
    </row>
    <row r="242" spans="3:5" s="205" customFormat="1" hidden="1">
      <c r="C242" s="208"/>
      <c r="D242" s="208"/>
      <c r="E242" s="208"/>
    </row>
    <row r="243" spans="3:5" s="205" customFormat="1" hidden="1">
      <c r="C243" s="208"/>
      <c r="D243" s="208"/>
      <c r="E243" s="208"/>
    </row>
    <row r="244" spans="3:5" s="205" customFormat="1" hidden="1">
      <c r="C244" s="208"/>
      <c r="D244" s="208"/>
      <c r="E244" s="208"/>
    </row>
    <row r="245" spans="3:5" s="205" customFormat="1" hidden="1">
      <c r="C245" s="208"/>
      <c r="D245" s="208"/>
      <c r="E245" s="208"/>
    </row>
    <row r="246" spans="3:5" s="205" customFormat="1" hidden="1">
      <c r="C246" s="208"/>
      <c r="D246" s="208"/>
      <c r="E246" s="208"/>
    </row>
    <row r="247" spans="3:5" s="205" customFormat="1" hidden="1">
      <c r="C247" s="208"/>
      <c r="D247" s="208"/>
      <c r="E247" s="208"/>
    </row>
    <row r="248" spans="3:5" s="205" customFormat="1" hidden="1">
      <c r="C248" s="208"/>
      <c r="D248" s="208"/>
      <c r="E248" s="208"/>
    </row>
    <row r="249" spans="3:5" s="205" customFormat="1" hidden="1">
      <c r="C249" s="208"/>
      <c r="D249" s="208"/>
      <c r="E249" s="208"/>
    </row>
    <row r="250" spans="3:5" s="205" customFormat="1" hidden="1">
      <c r="C250" s="208"/>
      <c r="D250" s="208"/>
      <c r="E250" s="208"/>
    </row>
    <row r="251" spans="3:5" s="205" customFormat="1" hidden="1">
      <c r="C251" s="208"/>
      <c r="D251" s="208"/>
      <c r="E251" s="208"/>
    </row>
    <row r="252" spans="3:5" s="205" customFormat="1" hidden="1">
      <c r="C252" s="208"/>
      <c r="D252" s="208"/>
      <c r="E252" s="208"/>
    </row>
    <row r="253" spans="3:5" s="205" customFormat="1" hidden="1">
      <c r="C253" s="208"/>
      <c r="D253" s="208"/>
      <c r="E253" s="208"/>
    </row>
    <row r="254" spans="3:5" s="205" customFormat="1" hidden="1">
      <c r="C254" s="208"/>
      <c r="D254" s="208"/>
      <c r="E254" s="208"/>
    </row>
    <row r="255" spans="3:5" s="205" customFormat="1" hidden="1">
      <c r="C255" s="208"/>
      <c r="D255" s="208"/>
      <c r="E255" s="208"/>
    </row>
    <row r="256" spans="3:5" s="205" customFormat="1" hidden="1">
      <c r="C256" s="208"/>
      <c r="D256" s="208"/>
      <c r="E256" s="208"/>
    </row>
    <row r="257" spans="3:5" s="205" customFormat="1" hidden="1">
      <c r="C257" s="208"/>
      <c r="D257" s="208"/>
      <c r="E257" s="208"/>
    </row>
    <row r="258" spans="3:5" s="205" customFormat="1" hidden="1">
      <c r="C258" s="208"/>
      <c r="D258" s="208"/>
      <c r="E258" s="208"/>
    </row>
    <row r="259" spans="3:5" s="205" customFormat="1" hidden="1">
      <c r="C259" s="208"/>
      <c r="D259" s="208"/>
      <c r="E259" s="208"/>
    </row>
    <row r="260" spans="3:5" s="205" customFormat="1" hidden="1">
      <c r="C260" s="208"/>
      <c r="D260" s="208"/>
      <c r="E260" s="208"/>
    </row>
    <row r="261" spans="3:5" s="205" customFormat="1" hidden="1">
      <c r="C261" s="208"/>
      <c r="D261" s="208"/>
      <c r="E261" s="208"/>
    </row>
    <row r="262" spans="3:5" s="205" customFormat="1" hidden="1">
      <c r="C262" s="208"/>
      <c r="D262" s="208"/>
      <c r="E262" s="208"/>
    </row>
    <row r="263" spans="3:5" s="205" customFormat="1" hidden="1">
      <c r="C263" s="208"/>
      <c r="D263" s="208"/>
      <c r="E263" s="208"/>
    </row>
    <row r="264" spans="3:5" s="205" customFormat="1" hidden="1">
      <c r="C264" s="208"/>
      <c r="D264" s="208"/>
      <c r="E264" s="208"/>
    </row>
    <row r="265" spans="3:5" s="205" customFormat="1" hidden="1">
      <c r="C265" s="208"/>
      <c r="D265" s="208"/>
      <c r="E265" s="208"/>
    </row>
    <row r="266" spans="3:5" s="205" customFormat="1" hidden="1">
      <c r="C266" s="208"/>
      <c r="D266" s="208"/>
      <c r="E266" s="208"/>
    </row>
    <row r="267" spans="3:5" s="205" customFormat="1" hidden="1">
      <c r="C267" s="208"/>
      <c r="D267" s="208"/>
      <c r="E267" s="208"/>
    </row>
    <row r="268" spans="3:5" s="205" customFormat="1" hidden="1">
      <c r="C268" s="208"/>
      <c r="D268" s="208"/>
      <c r="E268" s="208"/>
    </row>
    <row r="269" spans="3:5" s="205" customFormat="1" hidden="1">
      <c r="C269" s="208"/>
      <c r="D269" s="208"/>
      <c r="E269" s="208"/>
    </row>
    <row r="270" spans="3:5" s="205" customFormat="1" hidden="1">
      <c r="C270" s="208"/>
      <c r="D270" s="208"/>
      <c r="E270" s="208"/>
    </row>
    <row r="271" spans="3:5" s="205" customFormat="1" hidden="1">
      <c r="C271" s="208"/>
      <c r="D271" s="208"/>
      <c r="E271" s="208"/>
    </row>
    <row r="272" spans="3:5" s="205" customFormat="1" hidden="1">
      <c r="C272" s="208"/>
      <c r="D272" s="208"/>
      <c r="E272" s="208"/>
    </row>
    <row r="273" spans="3:5" s="205" customFormat="1" hidden="1">
      <c r="C273" s="208"/>
      <c r="D273" s="208"/>
      <c r="E273" s="208"/>
    </row>
    <row r="274" spans="3:5" s="205" customFormat="1" hidden="1">
      <c r="C274" s="208"/>
      <c r="D274" s="208"/>
      <c r="E274" s="208"/>
    </row>
    <row r="275" spans="3:5" s="205" customFormat="1" hidden="1">
      <c r="C275" s="208"/>
      <c r="D275" s="208"/>
      <c r="E275" s="208"/>
    </row>
    <row r="276" spans="3:5" s="205" customFormat="1" hidden="1">
      <c r="C276" s="208"/>
      <c r="D276" s="208"/>
      <c r="E276" s="208"/>
    </row>
    <row r="277" spans="3:5" s="205" customFormat="1" hidden="1">
      <c r="C277" s="208"/>
      <c r="D277" s="208"/>
      <c r="E277" s="208"/>
    </row>
    <row r="278" spans="3:5" s="205" customFormat="1" hidden="1">
      <c r="C278" s="208"/>
      <c r="D278" s="208"/>
      <c r="E278" s="208"/>
    </row>
    <row r="279" spans="3:5" s="205" customFormat="1" hidden="1">
      <c r="C279" s="208"/>
      <c r="D279" s="208"/>
      <c r="E279" s="208"/>
    </row>
    <row r="280" spans="3:5" s="205" customFormat="1" hidden="1">
      <c r="C280" s="208"/>
      <c r="D280" s="208"/>
      <c r="E280" s="208"/>
    </row>
    <row r="281" spans="3:5" s="205" customFormat="1" hidden="1">
      <c r="C281" s="208"/>
      <c r="D281" s="208"/>
      <c r="E281" s="208"/>
    </row>
    <row r="282" spans="3:5" s="205" customFormat="1" hidden="1">
      <c r="C282" s="208"/>
      <c r="D282" s="208"/>
      <c r="E282" s="208"/>
    </row>
    <row r="283" spans="3:5" s="205" customFormat="1" hidden="1">
      <c r="C283" s="208"/>
      <c r="D283" s="208"/>
      <c r="E283" s="208"/>
    </row>
    <row r="284" spans="3:5" s="205" customFormat="1" hidden="1">
      <c r="C284" s="208"/>
      <c r="D284" s="208"/>
      <c r="E284" s="208"/>
    </row>
    <row r="285" spans="3:5" s="205" customFormat="1" hidden="1">
      <c r="C285" s="208"/>
      <c r="D285" s="208"/>
      <c r="E285" s="208"/>
    </row>
    <row r="286" spans="3:5" s="205" customFormat="1" hidden="1">
      <c r="C286" s="208"/>
      <c r="D286" s="208"/>
      <c r="E286" s="208"/>
    </row>
    <row r="287" spans="3:5" s="205" customFormat="1" hidden="1">
      <c r="C287" s="208"/>
      <c r="D287" s="208"/>
      <c r="E287" s="208"/>
    </row>
    <row r="288" spans="3:5" s="205" customFormat="1" hidden="1">
      <c r="C288" s="208"/>
      <c r="D288" s="208"/>
      <c r="E288" s="208"/>
    </row>
    <row r="289" spans="3:5" s="205" customFormat="1" hidden="1">
      <c r="C289" s="208"/>
      <c r="D289" s="208"/>
      <c r="E289" s="208"/>
    </row>
    <row r="290" spans="3:5" s="205" customFormat="1" hidden="1">
      <c r="C290" s="208"/>
      <c r="D290" s="208"/>
      <c r="E290" s="208"/>
    </row>
    <row r="291" spans="3:5" s="205" customFormat="1" hidden="1">
      <c r="C291" s="208"/>
      <c r="D291" s="208"/>
      <c r="E291" s="208"/>
    </row>
    <row r="292" spans="3:5" s="205" customFormat="1" hidden="1">
      <c r="C292" s="208"/>
      <c r="D292" s="208"/>
      <c r="E292" s="208"/>
    </row>
    <row r="293" spans="3:5" s="205" customFormat="1" hidden="1">
      <c r="C293" s="208"/>
      <c r="D293" s="208"/>
      <c r="E293" s="208"/>
    </row>
    <row r="294" spans="3:5" s="205" customFormat="1" hidden="1">
      <c r="C294" s="208"/>
      <c r="D294" s="208"/>
      <c r="E294" s="208"/>
    </row>
    <row r="295" spans="3:5" s="205" customFormat="1" hidden="1">
      <c r="C295" s="208"/>
      <c r="D295" s="208"/>
      <c r="E295" s="208"/>
    </row>
    <row r="296" spans="3:5" s="205" customFormat="1" hidden="1">
      <c r="C296" s="208"/>
      <c r="D296" s="208"/>
      <c r="E296" s="208"/>
    </row>
    <row r="297" spans="3:5" s="205" customFormat="1" hidden="1">
      <c r="C297" s="208"/>
      <c r="D297" s="208"/>
      <c r="E297" s="208"/>
    </row>
    <row r="298" spans="3:5" s="205" customFormat="1" hidden="1">
      <c r="C298" s="208"/>
      <c r="D298" s="208"/>
      <c r="E298" s="208"/>
    </row>
    <row r="299" spans="3:5" s="205" customFormat="1" hidden="1">
      <c r="C299" s="208"/>
      <c r="D299" s="208"/>
      <c r="E299" s="208"/>
    </row>
    <row r="300" spans="3:5" s="205" customFormat="1" hidden="1">
      <c r="C300" s="208"/>
      <c r="D300" s="208"/>
      <c r="E300" s="208"/>
    </row>
    <row r="301" spans="3:5" s="205" customFormat="1" hidden="1">
      <c r="C301" s="208"/>
      <c r="D301" s="208"/>
      <c r="E301" s="208"/>
    </row>
    <row r="302" spans="3:5" s="205" customFormat="1" hidden="1">
      <c r="C302" s="208"/>
      <c r="D302" s="208"/>
      <c r="E302" s="208"/>
    </row>
    <row r="303" spans="3:5" s="205" customFormat="1" hidden="1">
      <c r="C303" s="208"/>
      <c r="D303" s="208"/>
      <c r="E303" s="208"/>
    </row>
    <row r="304" spans="3:5" s="205" customFormat="1" hidden="1">
      <c r="C304" s="208"/>
      <c r="D304" s="208"/>
      <c r="E304" s="208"/>
    </row>
    <row r="305" spans="3:5" s="205" customFormat="1" hidden="1">
      <c r="C305" s="208"/>
      <c r="D305" s="208"/>
      <c r="E305" s="208"/>
    </row>
    <row r="306" spans="3:5" s="205" customFormat="1" hidden="1">
      <c r="C306" s="208"/>
      <c r="D306" s="208"/>
      <c r="E306" s="208"/>
    </row>
    <row r="307" spans="3:5" s="205" customFormat="1" hidden="1">
      <c r="C307" s="208"/>
      <c r="D307" s="208"/>
      <c r="E307" s="208"/>
    </row>
    <row r="308" spans="3:5" s="205" customFormat="1" hidden="1">
      <c r="C308" s="208"/>
      <c r="D308" s="208"/>
      <c r="E308" s="208"/>
    </row>
    <row r="309" spans="3:5" s="205" customFormat="1" hidden="1">
      <c r="C309" s="208"/>
      <c r="D309" s="208"/>
      <c r="E309" s="208"/>
    </row>
    <row r="310" spans="3:5" s="205" customFormat="1" hidden="1">
      <c r="C310" s="208"/>
      <c r="D310" s="208"/>
      <c r="E310" s="208"/>
    </row>
    <row r="311" spans="3:5" s="205" customFormat="1" hidden="1">
      <c r="C311" s="208"/>
      <c r="D311" s="208"/>
      <c r="E311" s="208"/>
    </row>
    <row r="312" spans="3:5" s="205" customFormat="1" hidden="1">
      <c r="C312" s="208"/>
      <c r="D312" s="208"/>
      <c r="E312" s="208"/>
    </row>
    <row r="313" spans="3:5" s="205" customFormat="1" hidden="1">
      <c r="C313" s="208"/>
      <c r="D313" s="208"/>
      <c r="E313" s="208"/>
    </row>
    <row r="314" spans="3:5" s="205" customFormat="1" hidden="1">
      <c r="C314" s="208"/>
      <c r="D314" s="208"/>
      <c r="E314" s="208"/>
    </row>
    <row r="315" spans="3:5" s="205" customFormat="1" hidden="1">
      <c r="C315" s="208"/>
      <c r="D315" s="208"/>
      <c r="E315" s="208"/>
    </row>
    <row r="316" spans="3:5" s="205" customFormat="1" hidden="1">
      <c r="C316" s="208"/>
      <c r="D316" s="208"/>
      <c r="E316" s="208"/>
    </row>
    <row r="317" spans="3:5" s="205" customFormat="1" hidden="1">
      <c r="C317" s="208"/>
      <c r="D317" s="208"/>
      <c r="E317" s="208"/>
    </row>
    <row r="318" spans="3:5" s="205" customFormat="1" hidden="1">
      <c r="C318" s="208"/>
      <c r="D318" s="208"/>
      <c r="E318" s="208"/>
    </row>
    <row r="319" spans="3:5" s="205" customFormat="1" hidden="1">
      <c r="C319" s="208"/>
      <c r="D319" s="208"/>
      <c r="E319" s="208"/>
    </row>
    <row r="320" spans="3:5" s="205" customFormat="1" hidden="1">
      <c r="C320" s="208"/>
      <c r="D320" s="208"/>
      <c r="E320" s="208"/>
    </row>
    <row r="321" spans="3:5" s="205" customFormat="1" hidden="1">
      <c r="C321" s="208"/>
      <c r="D321" s="208"/>
      <c r="E321" s="208"/>
    </row>
    <row r="322" spans="3:5" s="205" customFormat="1" hidden="1">
      <c r="C322" s="208"/>
      <c r="D322" s="208"/>
      <c r="E322" s="208"/>
    </row>
    <row r="323" spans="3:5" s="205" customFormat="1" hidden="1">
      <c r="C323" s="208"/>
      <c r="D323" s="208"/>
      <c r="E323" s="208"/>
    </row>
    <row r="324" spans="3:5" s="205" customFormat="1" hidden="1">
      <c r="C324" s="208"/>
      <c r="D324" s="208"/>
      <c r="E324" s="208"/>
    </row>
    <row r="325" spans="3:5" s="205" customFormat="1" hidden="1">
      <c r="C325" s="208"/>
      <c r="D325" s="208"/>
      <c r="E325" s="208"/>
    </row>
    <row r="326" spans="3:5" s="205" customFormat="1" hidden="1">
      <c r="C326" s="208"/>
      <c r="D326" s="208"/>
      <c r="E326" s="208"/>
    </row>
    <row r="327" spans="3:5" s="205" customFormat="1" hidden="1">
      <c r="C327" s="208"/>
      <c r="D327" s="208"/>
      <c r="E327" s="208"/>
    </row>
    <row r="328" spans="3:5" s="205" customFormat="1" hidden="1">
      <c r="C328" s="208"/>
      <c r="D328" s="208"/>
      <c r="E328" s="208"/>
    </row>
    <row r="329" spans="3:5" s="205" customFormat="1" hidden="1">
      <c r="C329" s="208"/>
      <c r="D329" s="208"/>
      <c r="E329" s="208"/>
    </row>
    <row r="330" spans="3:5" s="205" customFormat="1" hidden="1">
      <c r="C330" s="208"/>
      <c r="D330" s="208"/>
      <c r="E330" s="208"/>
    </row>
    <row r="331" spans="3:5" s="205" customFormat="1" hidden="1">
      <c r="C331" s="208"/>
      <c r="D331" s="208"/>
      <c r="E331" s="208"/>
    </row>
    <row r="332" spans="3:5" s="205" customFormat="1" hidden="1">
      <c r="C332" s="208"/>
      <c r="D332" s="208"/>
      <c r="E332" s="208"/>
    </row>
    <row r="333" spans="3:5" s="205" customFormat="1" hidden="1">
      <c r="C333" s="208"/>
      <c r="D333" s="208"/>
      <c r="E333" s="208"/>
    </row>
    <row r="334" spans="3:5" s="205" customFormat="1" hidden="1">
      <c r="C334" s="208"/>
      <c r="D334" s="208"/>
      <c r="E334" s="208"/>
    </row>
    <row r="335" spans="3:5" s="205" customFormat="1" hidden="1">
      <c r="C335" s="208"/>
      <c r="D335" s="208"/>
      <c r="E335" s="208"/>
    </row>
    <row r="336" spans="3:5" s="205" customFormat="1" hidden="1">
      <c r="C336" s="208"/>
      <c r="D336" s="208"/>
      <c r="E336" s="208"/>
    </row>
    <row r="337" spans="3:5" s="205" customFormat="1" hidden="1">
      <c r="C337" s="208"/>
      <c r="D337" s="208"/>
      <c r="E337" s="208"/>
    </row>
    <row r="338" spans="3:5" s="205" customFormat="1" hidden="1">
      <c r="C338" s="208"/>
      <c r="D338" s="208"/>
      <c r="E338" s="208"/>
    </row>
    <row r="339" spans="3:5" s="205" customFormat="1" hidden="1">
      <c r="C339" s="208"/>
      <c r="D339" s="208"/>
      <c r="E339" s="208"/>
    </row>
    <row r="340" spans="3:5" s="205" customFormat="1" hidden="1">
      <c r="C340" s="208"/>
      <c r="D340" s="208"/>
      <c r="E340" s="208"/>
    </row>
    <row r="341" spans="3:5" s="205" customFormat="1" hidden="1">
      <c r="C341" s="208"/>
      <c r="D341" s="208"/>
      <c r="E341" s="208"/>
    </row>
    <row r="342" spans="3:5" s="205" customFormat="1" hidden="1">
      <c r="C342" s="208"/>
      <c r="D342" s="208"/>
      <c r="E342" s="208"/>
    </row>
    <row r="343" spans="3:5" s="205" customFormat="1" hidden="1">
      <c r="C343" s="208"/>
      <c r="D343" s="208"/>
      <c r="E343" s="208"/>
    </row>
    <row r="344" spans="3:5" s="205" customFormat="1" hidden="1">
      <c r="C344" s="208"/>
      <c r="D344" s="208"/>
      <c r="E344" s="208"/>
    </row>
    <row r="345" spans="3:5" s="205" customFormat="1" hidden="1">
      <c r="C345" s="208"/>
      <c r="D345" s="208"/>
      <c r="E345" s="208"/>
    </row>
    <row r="346" spans="3:5" s="205" customFormat="1" hidden="1">
      <c r="C346" s="208"/>
      <c r="D346" s="208"/>
      <c r="E346" s="208"/>
    </row>
    <row r="347" spans="3:5" s="205" customFormat="1" hidden="1">
      <c r="C347" s="208"/>
      <c r="D347" s="208"/>
      <c r="E347" s="208"/>
    </row>
    <row r="348" spans="3:5" s="205" customFormat="1" hidden="1">
      <c r="C348" s="208"/>
      <c r="D348" s="208"/>
      <c r="E348" s="208"/>
    </row>
    <row r="349" spans="3:5" s="205" customFormat="1" hidden="1">
      <c r="C349" s="208"/>
      <c r="D349" s="208"/>
      <c r="E349" s="208"/>
    </row>
    <row r="350" spans="3:5" s="205" customFormat="1" hidden="1">
      <c r="C350" s="208"/>
      <c r="D350" s="208"/>
      <c r="E350" s="208"/>
    </row>
    <row r="351" spans="3:5" s="205" customFormat="1" hidden="1">
      <c r="C351" s="208"/>
      <c r="D351" s="208"/>
      <c r="E351" s="208"/>
    </row>
    <row r="352" spans="3:5" s="205" customFormat="1" hidden="1">
      <c r="C352" s="208"/>
      <c r="D352" s="208"/>
      <c r="E352" s="208"/>
    </row>
    <row r="353" spans="3:5" s="205" customFormat="1" hidden="1">
      <c r="C353" s="208"/>
      <c r="D353" s="208"/>
      <c r="E353" s="208"/>
    </row>
    <row r="354" spans="3:5" s="205" customFormat="1" hidden="1">
      <c r="C354" s="208"/>
      <c r="D354" s="208"/>
      <c r="E354" s="208"/>
    </row>
    <row r="355" spans="3:5" s="205" customFormat="1" hidden="1">
      <c r="C355" s="208"/>
      <c r="D355" s="208"/>
      <c r="E355" s="208"/>
    </row>
    <row r="356" spans="3:5" s="205" customFormat="1" hidden="1">
      <c r="C356" s="208"/>
      <c r="D356" s="208"/>
      <c r="E356" s="208"/>
    </row>
    <row r="357" spans="3:5" s="205" customFormat="1" hidden="1">
      <c r="C357" s="208"/>
      <c r="D357" s="208"/>
      <c r="E357" s="208"/>
    </row>
    <row r="358" spans="3:5" s="205" customFormat="1" hidden="1">
      <c r="C358" s="208"/>
      <c r="D358" s="208"/>
      <c r="E358" s="208"/>
    </row>
    <row r="359" spans="3:5" s="205" customFormat="1" hidden="1">
      <c r="C359" s="208"/>
      <c r="D359" s="208"/>
      <c r="E359" s="208"/>
    </row>
    <row r="360" spans="3:5" s="205" customFormat="1" hidden="1">
      <c r="C360" s="208"/>
      <c r="D360" s="208"/>
      <c r="E360" s="208"/>
    </row>
    <row r="361" spans="3:5" s="205" customFormat="1" hidden="1">
      <c r="C361" s="208"/>
      <c r="D361" s="208"/>
      <c r="E361" s="208"/>
    </row>
    <row r="362" spans="3:5" s="205" customFormat="1" hidden="1">
      <c r="C362" s="208"/>
      <c r="D362" s="208"/>
      <c r="E362" s="208"/>
    </row>
    <row r="363" spans="3:5" s="205" customFormat="1" hidden="1">
      <c r="C363" s="208"/>
      <c r="D363" s="208"/>
      <c r="E363" s="208"/>
    </row>
    <row r="364" spans="3:5" s="205" customFormat="1" hidden="1">
      <c r="C364" s="208"/>
      <c r="D364" s="208"/>
      <c r="E364" s="208"/>
    </row>
    <row r="365" spans="3:5" s="205" customFormat="1" hidden="1">
      <c r="C365" s="208"/>
      <c r="D365" s="208"/>
      <c r="E365" s="208"/>
    </row>
    <row r="366" spans="3:5" s="205" customFormat="1" hidden="1">
      <c r="C366" s="208"/>
      <c r="D366" s="208"/>
      <c r="E366" s="208"/>
    </row>
    <row r="367" spans="3:5" s="205" customFormat="1" hidden="1">
      <c r="C367" s="208"/>
      <c r="D367" s="208"/>
      <c r="E367" s="208"/>
    </row>
    <row r="368" spans="3:5" s="205" customFormat="1" hidden="1">
      <c r="C368" s="208"/>
      <c r="D368" s="208"/>
      <c r="E368" s="208"/>
    </row>
    <row r="369" spans="3:5" s="205" customFormat="1" hidden="1">
      <c r="C369" s="208"/>
      <c r="D369" s="208"/>
      <c r="E369" s="208"/>
    </row>
    <row r="370" spans="3:5" s="205" customFormat="1" hidden="1">
      <c r="C370" s="208"/>
      <c r="D370" s="208"/>
      <c r="E370" s="208"/>
    </row>
    <row r="371" spans="3:5" s="205" customFormat="1" hidden="1">
      <c r="C371" s="208"/>
      <c r="D371" s="208"/>
      <c r="E371" s="208"/>
    </row>
    <row r="372" spans="3:5" s="205" customFormat="1" hidden="1">
      <c r="C372" s="208"/>
      <c r="D372" s="208"/>
      <c r="E372" s="208"/>
    </row>
    <row r="373" spans="3:5" s="205" customFormat="1" hidden="1">
      <c r="C373" s="208"/>
      <c r="D373" s="208"/>
      <c r="E373" s="208"/>
    </row>
    <row r="374" spans="3:5" s="205" customFormat="1" hidden="1">
      <c r="C374" s="208"/>
      <c r="D374" s="208"/>
      <c r="E374" s="208"/>
    </row>
    <row r="375" spans="3:5" s="205" customFormat="1" hidden="1">
      <c r="C375" s="208"/>
      <c r="D375" s="208"/>
      <c r="E375" s="208"/>
    </row>
    <row r="376" spans="3:5" s="205" customFormat="1" hidden="1">
      <c r="C376" s="208"/>
      <c r="D376" s="208"/>
      <c r="E376" s="208"/>
    </row>
    <row r="377" spans="3:5" s="205" customFormat="1" hidden="1">
      <c r="C377" s="208"/>
      <c r="D377" s="208"/>
      <c r="E377" s="208"/>
    </row>
    <row r="378" spans="3:5" s="205" customFormat="1" hidden="1">
      <c r="C378" s="208"/>
      <c r="D378" s="208"/>
      <c r="E378" s="208"/>
    </row>
    <row r="379" spans="3:5" s="205" customFormat="1" hidden="1">
      <c r="C379" s="208"/>
      <c r="D379" s="208"/>
      <c r="E379" s="208"/>
    </row>
    <row r="380" spans="3:5" s="205" customFormat="1" hidden="1">
      <c r="C380" s="208"/>
      <c r="D380" s="208"/>
      <c r="E380" s="208"/>
    </row>
    <row r="381" spans="3:5" s="205" customFormat="1" hidden="1">
      <c r="C381" s="208"/>
      <c r="D381" s="208"/>
      <c r="E381" s="208"/>
    </row>
    <row r="382" spans="3:5" s="205" customFormat="1" hidden="1">
      <c r="C382" s="208"/>
      <c r="D382" s="208"/>
      <c r="E382" s="208"/>
    </row>
    <row r="383" spans="3:5" s="205" customFormat="1" hidden="1">
      <c r="C383" s="208"/>
      <c r="D383" s="208"/>
      <c r="E383" s="208"/>
    </row>
    <row r="384" spans="3:5" s="205" customFormat="1" hidden="1">
      <c r="C384" s="208"/>
      <c r="D384" s="208"/>
      <c r="E384" s="208"/>
    </row>
    <row r="385" spans="3:5" s="205" customFormat="1" hidden="1">
      <c r="C385" s="208"/>
      <c r="D385" s="208"/>
      <c r="E385" s="208"/>
    </row>
    <row r="386" spans="3:5" s="205" customFormat="1" hidden="1">
      <c r="C386" s="208"/>
      <c r="D386" s="208"/>
      <c r="E386" s="208"/>
    </row>
    <row r="387" spans="3:5" s="205" customFormat="1" hidden="1">
      <c r="C387" s="208"/>
      <c r="D387" s="208"/>
      <c r="E387" s="208"/>
    </row>
    <row r="388" spans="3:5" s="205" customFormat="1" hidden="1">
      <c r="C388" s="208"/>
      <c r="D388" s="208"/>
      <c r="E388" s="208"/>
    </row>
    <row r="389" spans="3:5" s="205" customFormat="1" hidden="1">
      <c r="C389" s="208"/>
      <c r="D389" s="208"/>
      <c r="E389" s="208"/>
    </row>
    <row r="390" spans="3:5" s="205" customFormat="1" hidden="1">
      <c r="C390" s="208"/>
      <c r="D390" s="208"/>
      <c r="E390" s="208"/>
    </row>
    <row r="391" spans="3:5" s="205" customFormat="1" hidden="1">
      <c r="C391" s="208"/>
      <c r="D391" s="208"/>
      <c r="E391" s="208"/>
    </row>
    <row r="392" spans="3:5" s="205" customFormat="1" hidden="1">
      <c r="C392" s="208"/>
      <c r="D392" s="208"/>
      <c r="E392" s="208"/>
    </row>
    <row r="393" spans="3:5" s="205" customFormat="1" hidden="1">
      <c r="C393" s="208"/>
      <c r="D393" s="208"/>
      <c r="E393" s="208"/>
    </row>
    <row r="394" spans="3:5" s="205" customFormat="1" hidden="1">
      <c r="C394" s="208"/>
      <c r="D394" s="208"/>
      <c r="E394" s="208"/>
    </row>
    <row r="395" spans="3:5" s="205" customFormat="1" hidden="1">
      <c r="C395" s="208"/>
      <c r="D395" s="208"/>
      <c r="E395" s="208"/>
    </row>
    <row r="396" spans="3:5" s="205" customFormat="1" hidden="1">
      <c r="C396" s="208"/>
      <c r="D396" s="208"/>
      <c r="E396" s="208"/>
    </row>
    <row r="397" spans="3:5" s="205" customFormat="1" hidden="1">
      <c r="C397" s="208"/>
      <c r="D397" s="208"/>
      <c r="E397" s="208"/>
    </row>
    <row r="398" spans="3:5" s="205" customFormat="1" hidden="1">
      <c r="C398" s="208"/>
      <c r="D398" s="208"/>
      <c r="E398" s="208"/>
    </row>
    <row r="399" spans="3:5" s="205" customFormat="1" hidden="1">
      <c r="C399" s="208"/>
      <c r="D399" s="208"/>
      <c r="E399" s="208"/>
    </row>
    <row r="400" spans="3:5" s="205" customFormat="1" hidden="1">
      <c r="C400" s="208"/>
      <c r="D400" s="208"/>
      <c r="E400" s="208"/>
    </row>
    <row r="401" spans="3:5" s="205" customFormat="1" hidden="1">
      <c r="C401" s="208"/>
      <c r="D401" s="208"/>
      <c r="E401" s="208"/>
    </row>
    <row r="402" spans="3:5" s="205" customFormat="1" hidden="1">
      <c r="C402" s="208"/>
      <c r="D402" s="208"/>
      <c r="E402" s="208"/>
    </row>
    <row r="403" spans="3:5" s="205" customFormat="1" hidden="1">
      <c r="C403" s="208"/>
      <c r="D403" s="208"/>
      <c r="E403" s="208"/>
    </row>
    <row r="404" spans="3:5" s="205" customFormat="1" hidden="1">
      <c r="C404" s="208"/>
      <c r="D404" s="208"/>
      <c r="E404" s="208"/>
    </row>
    <row r="405" spans="3:5" s="205" customFormat="1" hidden="1">
      <c r="C405" s="208"/>
      <c r="D405" s="208"/>
      <c r="E405" s="208"/>
    </row>
    <row r="406" spans="3:5" s="205" customFormat="1" hidden="1">
      <c r="C406" s="208"/>
      <c r="D406" s="208"/>
      <c r="E406" s="208"/>
    </row>
    <row r="407" spans="3:5" s="205" customFormat="1" hidden="1">
      <c r="C407" s="208"/>
      <c r="D407" s="208"/>
      <c r="E407" s="208"/>
    </row>
    <row r="408" spans="3:5" s="205" customFormat="1" hidden="1">
      <c r="C408" s="208"/>
      <c r="D408" s="208"/>
      <c r="E408" s="208"/>
    </row>
    <row r="409" spans="3:5" s="205" customFormat="1" hidden="1">
      <c r="C409" s="208"/>
      <c r="D409" s="208"/>
      <c r="E409" s="208"/>
    </row>
    <row r="410" spans="3:5" s="205" customFormat="1" hidden="1">
      <c r="C410" s="208"/>
      <c r="D410" s="208"/>
      <c r="E410" s="208"/>
    </row>
    <row r="411" spans="3:5" s="205" customFormat="1" hidden="1">
      <c r="C411" s="208"/>
      <c r="D411" s="208"/>
      <c r="E411" s="208"/>
    </row>
    <row r="412" spans="3:5" s="205" customFormat="1" hidden="1">
      <c r="C412" s="208"/>
      <c r="D412" s="208"/>
      <c r="E412" s="208"/>
    </row>
    <row r="413" spans="3:5" s="205" customFormat="1" hidden="1">
      <c r="C413" s="208"/>
      <c r="D413" s="208"/>
      <c r="E413" s="208"/>
    </row>
    <row r="414" spans="3:5" s="205" customFormat="1" hidden="1">
      <c r="C414" s="208"/>
      <c r="D414" s="208"/>
      <c r="E414" s="208"/>
    </row>
    <row r="415" spans="3:5" s="205" customFormat="1" hidden="1">
      <c r="C415" s="208"/>
      <c r="D415" s="208"/>
      <c r="E415" s="208"/>
    </row>
    <row r="416" spans="3:5" s="205" customFormat="1" hidden="1">
      <c r="C416" s="208"/>
      <c r="D416" s="208"/>
      <c r="E416" s="208"/>
    </row>
    <row r="417" spans="3:5" s="205" customFormat="1" hidden="1">
      <c r="C417" s="208"/>
      <c r="D417" s="208"/>
      <c r="E417" s="208"/>
    </row>
    <row r="418" spans="3:5" s="205" customFormat="1" hidden="1">
      <c r="C418" s="208"/>
      <c r="D418" s="208"/>
      <c r="E418" s="208"/>
    </row>
    <row r="419" spans="3:5" s="205" customFormat="1" hidden="1">
      <c r="C419" s="208"/>
      <c r="D419" s="208"/>
      <c r="E419" s="208"/>
    </row>
    <row r="420" spans="3:5" s="205" customFormat="1" hidden="1">
      <c r="C420" s="208"/>
      <c r="D420" s="208"/>
      <c r="E420" s="208"/>
    </row>
    <row r="421" spans="3:5" s="205" customFormat="1" hidden="1">
      <c r="C421" s="208"/>
      <c r="D421" s="208"/>
      <c r="E421" s="208"/>
    </row>
    <row r="422" spans="3:5" s="205" customFormat="1" hidden="1">
      <c r="C422" s="208"/>
      <c r="D422" s="208"/>
      <c r="E422" s="208"/>
    </row>
    <row r="423" spans="3:5" s="205" customFormat="1" hidden="1">
      <c r="C423" s="208"/>
      <c r="D423" s="208"/>
      <c r="E423" s="208"/>
    </row>
    <row r="424" spans="3:5" s="205" customFormat="1" hidden="1">
      <c r="C424" s="208"/>
      <c r="D424" s="208"/>
      <c r="E424" s="208"/>
    </row>
    <row r="425" spans="3:5" s="205" customFormat="1" hidden="1">
      <c r="C425" s="208"/>
      <c r="D425" s="208"/>
      <c r="E425" s="208"/>
    </row>
    <row r="426" spans="3:5" s="205" customFormat="1" hidden="1">
      <c r="C426" s="208"/>
      <c r="D426" s="208"/>
      <c r="E426" s="208"/>
    </row>
    <row r="427" spans="3:5" s="205" customFormat="1" hidden="1">
      <c r="C427" s="208"/>
      <c r="D427" s="208"/>
      <c r="E427" s="208"/>
    </row>
    <row r="428" spans="3:5" s="205" customFormat="1" hidden="1">
      <c r="C428" s="208"/>
      <c r="D428" s="208"/>
      <c r="E428" s="208"/>
    </row>
    <row r="429" spans="3:5" s="205" customFormat="1" hidden="1">
      <c r="C429" s="208"/>
      <c r="D429" s="208"/>
      <c r="E429" s="208"/>
    </row>
    <row r="430" spans="3:5" s="205" customFormat="1" hidden="1">
      <c r="C430" s="208"/>
      <c r="D430" s="208"/>
      <c r="E430" s="208"/>
    </row>
    <row r="431" spans="3:5" s="205" customFormat="1" hidden="1">
      <c r="C431" s="208"/>
      <c r="D431" s="208"/>
      <c r="E431" s="208"/>
    </row>
    <row r="432" spans="3:5" s="205" customFormat="1" hidden="1">
      <c r="C432" s="208"/>
      <c r="D432" s="208"/>
      <c r="E432" s="208"/>
    </row>
    <row r="433" spans="3:5" s="205" customFormat="1" hidden="1">
      <c r="C433" s="208"/>
      <c r="D433" s="208"/>
      <c r="E433" s="208"/>
    </row>
    <row r="434" spans="3:5" s="205" customFormat="1" hidden="1">
      <c r="C434" s="208"/>
      <c r="D434" s="208"/>
      <c r="E434" s="208"/>
    </row>
    <row r="435" spans="3:5" s="205" customFormat="1" hidden="1">
      <c r="C435" s="208"/>
      <c r="D435" s="208"/>
      <c r="E435" s="208"/>
    </row>
    <row r="436" spans="3:5" s="205" customFormat="1" hidden="1">
      <c r="C436" s="208"/>
      <c r="D436" s="208"/>
      <c r="E436" s="208"/>
    </row>
    <row r="437" spans="3:5" s="205" customFormat="1" hidden="1">
      <c r="C437" s="208"/>
      <c r="D437" s="208"/>
      <c r="E437" s="208"/>
    </row>
    <row r="438" spans="3:5" s="205" customFormat="1" hidden="1">
      <c r="C438" s="208"/>
      <c r="D438" s="208"/>
      <c r="E438" s="208"/>
    </row>
    <row r="439" spans="3:5" s="205" customFormat="1" hidden="1">
      <c r="C439" s="208"/>
      <c r="D439" s="208"/>
      <c r="E439" s="208"/>
    </row>
    <row r="440" spans="3:5" s="205" customFormat="1" hidden="1">
      <c r="C440" s="208"/>
      <c r="D440" s="208"/>
      <c r="E440" s="208"/>
    </row>
    <row r="441" spans="3:5" s="205" customFormat="1" hidden="1">
      <c r="C441" s="208"/>
      <c r="D441" s="208"/>
      <c r="E441" s="208"/>
    </row>
    <row r="442" spans="3:5" s="205" customFormat="1" hidden="1">
      <c r="C442" s="208"/>
      <c r="D442" s="208"/>
      <c r="E442" s="208"/>
    </row>
    <row r="443" spans="3:5" s="205" customFormat="1" hidden="1">
      <c r="C443" s="208"/>
      <c r="D443" s="208"/>
      <c r="E443" s="208"/>
    </row>
    <row r="444" spans="3:5" s="205" customFormat="1" hidden="1">
      <c r="C444" s="208"/>
      <c r="D444" s="208"/>
      <c r="E444" s="208"/>
    </row>
    <row r="445" spans="3:5" s="205" customFormat="1" hidden="1">
      <c r="C445" s="208"/>
      <c r="D445" s="208"/>
      <c r="E445" s="208"/>
    </row>
    <row r="446" spans="3:5" s="205" customFormat="1" hidden="1">
      <c r="C446" s="208"/>
      <c r="D446" s="208"/>
      <c r="E446" s="208"/>
    </row>
    <row r="447" spans="3:5" s="205" customFormat="1" hidden="1">
      <c r="C447" s="208"/>
      <c r="D447" s="208"/>
      <c r="E447" s="208"/>
    </row>
    <row r="448" spans="3:5" s="205" customFormat="1" hidden="1">
      <c r="C448" s="208"/>
      <c r="D448" s="208"/>
      <c r="E448" s="208"/>
    </row>
    <row r="449" spans="3:5" s="205" customFormat="1" hidden="1">
      <c r="C449" s="208"/>
      <c r="D449" s="208"/>
      <c r="E449" s="208"/>
    </row>
    <row r="450" spans="3:5" s="205" customFormat="1" hidden="1">
      <c r="C450" s="208"/>
      <c r="D450" s="208"/>
      <c r="E450" s="208"/>
    </row>
    <row r="451" spans="3:5" s="205" customFormat="1" hidden="1">
      <c r="C451" s="208"/>
      <c r="D451" s="208"/>
      <c r="E451" s="208"/>
    </row>
    <row r="452" spans="3:5" s="205" customFormat="1" hidden="1">
      <c r="C452" s="208"/>
      <c r="D452" s="208"/>
      <c r="E452" s="208"/>
    </row>
    <row r="453" spans="3:5" s="205" customFormat="1" hidden="1">
      <c r="C453" s="208"/>
      <c r="D453" s="208"/>
      <c r="E453" s="208"/>
    </row>
    <row r="454" spans="3:5" s="205" customFormat="1" hidden="1">
      <c r="C454" s="208"/>
      <c r="D454" s="208"/>
      <c r="E454" s="208"/>
    </row>
    <row r="455" spans="3:5" s="205" customFormat="1" hidden="1">
      <c r="C455" s="208"/>
      <c r="D455" s="208"/>
      <c r="E455" s="208"/>
    </row>
    <row r="456" spans="3:5" s="205" customFormat="1" hidden="1">
      <c r="C456" s="208"/>
      <c r="D456" s="208"/>
      <c r="E456" s="208"/>
    </row>
    <row r="457" spans="3:5" s="205" customFormat="1" hidden="1">
      <c r="C457" s="208"/>
      <c r="D457" s="208"/>
      <c r="E457" s="208"/>
    </row>
    <row r="458" spans="3:5" s="205" customFormat="1" hidden="1">
      <c r="C458" s="208"/>
      <c r="D458" s="208"/>
      <c r="E458" s="208"/>
    </row>
    <row r="459" spans="3:5" s="205" customFormat="1" hidden="1">
      <c r="C459" s="208"/>
      <c r="D459" s="208"/>
      <c r="E459" s="208"/>
    </row>
    <row r="460" spans="3:5" s="205" customFormat="1" hidden="1">
      <c r="C460" s="208"/>
      <c r="D460" s="208"/>
      <c r="E460" s="208"/>
    </row>
    <row r="461" spans="3:5" s="205" customFormat="1" hidden="1">
      <c r="C461" s="208"/>
      <c r="D461" s="208"/>
      <c r="E461" s="208"/>
    </row>
    <row r="462" spans="3:5" s="205" customFormat="1" hidden="1">
      <c r="C462" s="208"/>
      <c r="D462" s="208"/>
      <c r="E462" s="208"/>
    </row>
    <row r="463" spans="3:5" s="205" customFormat="1" hidden="1">
      <c r="C463" s="208"/>
      <c r="D463" s="208"/>
      <c r="E463" s="208"/>
    </row>
    <row r="464" spans="3:5" s="205" customFormat="1" hidden="1">
      <c r="C464" s="208"/>
      <c r="D464" s="208"/>
      <c r="E464" s="208"/>
    </row>
    <row r="465" spans="3:5" s="205" customFormat="1" hidden="1">
      <c r="C465" s="208"/>
      <c r="D465" s="208"/>
      <c r="E465" s="208"/>
    </row>
    <row r="466" spans="3:5" s="205" customFormat="1" hidden="1">
      <c r="C466" s="208"/>
      <c r="D466" s="208"/>
      <c r="E466" s="208"/>
    </row>
    <row r="467" spans="3:5" s="205" customFormat="1" hidden="1">
      <c r="C467" s="208"/>
      <c r="D467" s="208"/>
      <c r="E467" s="208"/>
    </row>
    <row r="468" spans="3:5" s="205" customFormat="1" hidden="1">
      <c r="C468" s="208"/>
      <c r="D468" s="208"/>
      <c r="E468" s="208"/>
    </row>
    <row r="469" spans="3:5" s="205" customFormat="1" hidden="1">
      <c r="C469" s="208"/>
      <c r="D469" s="208"/>
      <c r="E469" s="208"/>
    </row>
    <row r="470" spans="3:5" s="205" customFormat="1" hidden="1">
      <c r="C470" s="208"/>
      <c r="D470" s="208"/>
      <c r="E470" s="208"/>
    </row>
    <row r="471" spans="3:5" s="205" customFormat="1" hidden="1">
      <c r="C471" s="208"/>
      <c r="D471" s="208"/>
      <c r="E471" s="208"/>
    </row>
    <row r="472" spans="3:5" s="205" customFormat="1" hidden="1">
      <c r="C472" s="208"/>
      <c r="D472" s="208"/>
      <c r="E472" s="208"/>
    </row>
    <row r="473" spans="3:5" s="205" customFormat="1" hidden="1">
      <c r="C473" s="208"/>
      <c r="D473" s="208"/>
      <c r="E473" s="208"/>
    </row>
    <row r="474" spans="3:5" s="205" customFormat="1" hidden="1">
      <c r="C474" s="208"/>
      <c r="D474" s="208"/>
      <c r="E474" s="208"/>
    </row>
    <row r="475" spans="3:5" s="205" customFormat="1" hidden="1">
      <c r="C475" s="208"/>
      <c r="D475" s="208"/>
      <c r="E475" s="208"/>
    </row>
    <row r="476" spans="3:5" s="205" customFormat="1" hidden="1">
      <c r="C476" s="208"/>
      <c r="D476" s="208"/>
      <c r="E476" s="208"/>
    </row>
    <row r="477" spans="3:5" s="205" customFormat="1" hidden="1">
      <c r="C477" s="208"/>
      <c r="D477" s="208"/>
      <c r="E477" s="208"/>
    </row>
    <row r="478" spans="3:5" s="205" customFormat="1" hidden="1">
      <c r="C478" s="208"/>
      <c r="D478" s="208"/>
      <c r="E478" s="208"/>
    </row>
    <row r="479" spans="3:5" s="205" customFormat="1" hidden="1">
      <c r="C479" s="208"/>
      <c r="D479" s="208"/>
      <c r="E479" s="208"/>
    </row>
    <row r="480" spans="3:5" s="205" customFormat="1" hidden="1">
      <c r="C480" s="208"/>
      <c r="D480" s="208"/>
      <c r="E480" s="208"/>
    </row>
    <row r="481" spans="3:5" s="205" customFormat="1" hidden="1">
      <c r="C481" s="208"/>
      <c r="D481" s="208"/>
      <c r="E481" s="208"/>
    </row>
    <row r="482" spans="3:5" s="205" customFormat="1" hidden="1">
      <c r="C482" s="208"/>
      <c r="D482" s="208"/>
      <c r="E482" s="208"/>
    </row>
    <row r="483" spans="3:5" s="205" customFormat="1" hidden="1">
      <c r="C483" s="208"/>
      <c r="D483" s="208"/>
      <c r="E483" s="208"/>
    </row>
    <row r="484" spans="3:5" s="205" customFormat="1" hidden="1">
      <c r="C484" s="208"/>
      <c r="D484" s="208"/>
      <c r="E484" s="208"/>
    </row>
    <row r="485" spans="3:5" s="205" customFormat="1" hidden="1">
      <c r="C485" s="208"/>
      <c r="D485" s="208"/>
      <c r="E485" s="208"/>
    </row>
    <row r="486" spans="3:5" s="205" customFormat="1" hidden="1">
      <c r="C486" s="208"/>
      <c r="D486" s="208"/>
      <c r="E486" s="208"/>
    </row>
    <row r="487" spans="3:5" s="205" customFormat="1" hidden="1">
      <c r="C487" s="208"/>
      <c r="D487" s="208"/>
      <c r="E487" s="208"/>
    </row>
    <row r="488" spans="3:5" s="205" customFormat="1" hidden="1">
      <c r="C488" s="208"/>
      <c r="D488" s="208"/>
      <c r="E488" s="208"/>
    </row>
    <row r="489" spans="3:5" s="205" customFormat="1" hidden="1">
      <c r="C489" s="208"/>
      <c r="D489" s="208"/>
      <c r="E489" s="208"/>
    </row>
    <row r="490" spans="3:5" s="205" customFormat="1" hidden="1">
      <c r="C490" s="208"/>
      <c r="D490" s="208"/>
      <c r="E490" s="208"/>
    </row>
    <row r="491" spans="3:5" s="205" customFormat="1" hidden="1">
      <c r="C491" s="208"/>
      <c r="D491" s="208"/>
      <c r="E491" s="208"/>
    </row>
    <row r="492" spans="3:5" s="205" customFormat="1" hidden="1">
      <c r="C492" s="208"/>
      <c r="D492" s="208"/>
      <c r="E492" s="208"/>
    </row>
    <row r="493" spans="3:5" s="205" customFormat="1" hidden="1">
      <c r="C493" s="208"/>
      <c r="D493" s="208"/>
      <c r="E493" s="208"/>
    </row>
    <row r="494" spans="3:5" s="205" customFormat="1" hidden="1">
      <c r="C494" s="208"/>
      <c r="D494" s="208"/>
      <c r="E494" s="208"/>
    </row>
    <row r="495" spans="3:5" s="205" customFormat="1" hidden="1">
      <c r="C495" s="208"/>
      <c r="D495" s="208"/>
      <c r="E495" s="208"/>
    </row>
    <row r="496" spans="3:5" s="205" customFormat="1" hidden="1">
      <c r="C496" s="208"/>
      <c r="D496" s="208"/>
      <c r="E496" s="208"/>
    </row>
    <row r="497" spans="3:5" s="205" customFormat="1" hidden="1">
      <c r="C497" s="208"/>
      <c r="D497" s="208"/>
      <c r="E497" s="208"/>
    </row>
    <row r="498" spans="3:5" s="205" customFormat="1" hidden="1">
      <c r="C498" s="208"/>
      <c r="D498" s="208"/>
      <c r="E498" s="208"/>
    </row>
    <row r="499" spans="3:5" s="205" customFormat="1" hidden="1">
      <c r="C499" s="208"/>
      <c r="D499" s="208"/>
      <c r="E499" s="208"/>
    </row>
    <row r="500" spans="3:5" s="205" customFormat="1" hidden="1">
      <c r="C500" s="208"/>
      <c r="D500" s="208"/>
      <c r="E500" s="208"/>
    </row>
    <row r="501" spans="3:5" s="205" customFormat="1" hidden="1">
      <c r="C501" s="208"/>
      <c r="D501" s="208"/>
      <c r="E501" s="208"/>
    </row>
    <row r="502" spans="3:5" s="205" customFormat="1" hidden="1">
      <c r="C502" s="208"/>
      <c r="D502" s="208"/>
      <c r="E502" s="208"/>
    </row>
    <row r="503" spans="3:5" s="205" customFormat="1" hidden="1">
      <c r="C503" s="208"/>
      <c r="D503" s="208"/>
      <c r="E503" s="208"/>
    </row>
    <row r="504" spans="3:5" s="205" customFormat="1" hidden="1">
      <c r="C504" s="208"/>
      <c r="D504" s="208"/>
      <c r="E504" s="208"/>
    </row>
    <row r="505" spans="3:5" s="205" customFormat="1" hidden="1">
      <c r="C505" s="208"/>
      <c r="D505" s="208"/>
      <c r="E505" s="208"/>
    </row>
    <row r="506" spans="3:5" s="205" customFormat="1" hidden="1">
      <c r="C506" s="208"/>
      <c r="D506" s="208"/>
      <c r="E506" s="208"/>
    </row>
    <row r="507" spans="3:5" s="205" customFormat="1" hidden="1">
      <c r="C507" s="208"/>
      <c r="D507" s="208"/>
      <c r="E507" s="208"/>
    </row>
    <row r="508" spans="3:5" s="205" customFormat="1" hidden="1">
      <c r="C508" s="208"/>
      <c r="D508" s="208"/>
      <c r="E508" s="208"/>
    </row>
    <row r="509" spans="3:5" s="205" customFormat="1" hidden="1">
      <c r="C509" s="208"/>
      <c r="D509" s="208"/>
      <c r="E509" s="208"/>
    </row>
    <row r="510" spans="3:5" s="205" customFormat="1" hidden="1">
      <c r="C510" s="208"/>
      <c r="D510" s="208"/>
      <c r="E510" s="208"/>
    </row>
    <row r="511" spans="3:5" s="205" customFormat="1" hidden="1">
      <c r="C511" s="208"/>
      <c r="D511" s="208"/>
      <c r="E511" s="208"/>
    </row>
    <row r="512" spans="3:5" s="205" customFormat="1" hidden="1">
      <c r="C512" s="208"/>
      <c r="D512" s="208"/>
      <c r="E512" s="208"/>
    </row>
    <row r="513" spans="3:5" s="205" customFormat="1" hidden="1">
      <c r="C513" s="208"/>
      <c r="D513" s="208"/>
      <c r="E513" s="208"/>
    </row>
    <row r="514" spans="3:5" s="205" customFormat="1" hidden="1">
      <c r="C514" s="208"/>
      <c r="D514" s="208"/>
      <c r="E514" s="208"/>
    </row>
    <row r="515" spans="3:5" s="205" customFormat="1" hidden="1">
      <c r="C515" s="208"/>
      <c r="D515" s="208"/>
      <c r="E515" s="208"/>
    </row>
    <row r="516" spans="3:5" s="205" customFormat="1" hidden="1">
      <c r="C516" s="208"/>
      <c r="D516" s="208"/>
      <c r="E516" s="208"/>
    </row>
    <row r="517" spans="3:5" s="205" customFormat="1" hidden="1">
      <c r="C517" s="208"/>
      <c r="D517" s="208"/>
      <c r="E517" s="208"/>
    </row>
    <row r="518" spans="3:5" s="205" customFormat="1" hidden="1">
      <c r="C518" s="208"/>
      <c r="D518" s="208"/>
      <c r="E518" s="208"/>
    </row>
    <row r="519" spans="3:5" s="205" customFormat="1" hidden="1">
      <c r="C519" s="208"/>
      <c r="D519" s="208"/>
      <c r="E519" s="208"/>
    </row>
    <row r="520" spans="3:5" s="205" customFormat="1" hidden="1">
      <c r="C520" s="208"/>
      <c r="D520" s="208"/>
      <c r="E520" s="208"/>
    </row>
    <row r="521" spans="3:5" s="205" customFormat="1" hidden="1">
      <c r="C521" s="208"/>
      <c r="D521" s="208"/>
      <c r="E521" s="208"/>
    </row>
    <row r="522" spans="3:5" s="205" customFormat="1" hidden="1">
      <c r="C522" s="208"/>
      <c r="D522" s="208"/>
      <c r="E522" s="208"/>
    </row>
    <row r="523" spans="3:5" s="205" customFormat="1" hidden="1">
      <c r="C523" s="208"/>
      <c r="D523" s="208"/>
      <c r="E523" s="208"/>
    </row>
    <row r="524" spans="3:5" s="205" customFormat="1" hidden="1">
      <c r="C524" s="208"/>
      <c r="D524" s="208"/>
      <c r="E524" s="208"/>
    </row>
    <row r="525" spans="3:5" s="205" customFormat="1" hidden="1">
      <c r="C525" s="208"/>
      <c r="D525" s="208"/>
      <c r="E525" s="208"/>
    </row>
    <row r="526" spans="3:5" s="205" customFormat="1" hidden="1">
      <c r="C526" s="208"/>
      <c r="D526" s="208"/>
      <c r="E526" s="208"/>
    </row>
    <row r="527" spans="3:5" s="205" customFormat="1" hidden="1">
      <c r="C527" s="208"/>
      <c r="D527" s="208"/>
      <c r="E527" s="208"/>
    </row>
    <row r="528" spans="3:5" s="205" customFormat="1" hidden="1">
      <c r="C528" s="208"/>
      <c r="D528" s="208"/>
      <c r="E528" s="208"/>
    </row>
    <row r="529" spans="3:5" s="205" customFormat="1" hidden="1">
      <c r="C529" s="208"/>
      <c r="D529" s="208"/>
      <c r="E529" s="208"/>
    </row>
    <row r="530" spans="3:5" s="205" customFormat="1" hidden="1">
      <c r="C530" s="208"/>
      <c r="D530" s="208"/>
      <c r="E530" s="208"/>
    </row>
    <row r="531" spans="3:5" s="205" customFormat="1" hidden="1">
      <c r="C531" s="208"/>
      <c r="D531" s="208"/>
      <c r="E531" s="208"/>
    </row>
    <row r="532" spans="3:5" s="205" customFormat="1" hidden="1">
      <c r="C532" s="208"/>
      <c r="D532" s="208"/>
      <c r="E532" s="208"/>
    </row>
    <row r="533" spans="3:5" s="205" customFormat="1" hidden="1">
      <c r="C533" s="208"/>
      <c r="D533" s="208"/>
      <c r="E533" s="208"/>
    </row>
    <row r="534" spans="3:5" s="205" customFormat="1" hidden="1">
      <c r="C534" s="208"/>
      <c r="D534" s="208"/>
      <c r="E534" s="208"/>
    </row>
    <row r="535" spans="3:5" s="205" customFormat="1" hidden="1">
      <c r="C535" s="208"/>
      <c r="D535" s="208"/>
      <c r="E535" s="208"/>
    </row>
    <row r="536" spans="3:5" s="205" customFormat="1" hidden="1">
      <c r="C536" s="208"/>
      <c r="D536" s="208"/>
      <c r="E536" s="208"/>
    </row>
    <row r="537" spans="3:5" s="205" customFormat="1" hidden="1">
      <c r="C537" s="208"/>
      <c r="D537" s="208"/>
      <c r="E537" s="208"/>
    </row>
    <row r="538" spans="3:5" s="205" customFormat="1" hidden="1">
      <c r="C538" s="208"/>
      <c r="D538" s="208"/>
      <c r="E538" s="208"/>
    </row>
    <row r="539" spans="3:5" s="205" customFormat="1" hidden="1">
      <c r="C539" s="208"/>
      <c r="D539" s="208"/>
      <c r="E539" s="208"/>
    </row>
    <row r="540" spans="3:5" s="205" customFormat="1" hidden="1">
      <c r="C540" s="208"/>
      <c r="D540" s="208"/>
      <c r="E540" s="208"/>
    </row>
    <row r="541" spans="3:5" s="205" customFormat="1" hidden="1">
      <c r="C541" s="208"/>
      <c r="D541" s="208"/>
      <c r="E541" s="208"/>
    </row>
    <row r="542" spans="3:5" s="205" customFormat="1" hidden="1">
      <c r="C542" s="208"/>
      <c r="D542" s="208"/>
      <c r="E542" s="208"/>
    </row>
    <row r="543" spans="3:5" s="205" customFormat="1" hidden="1">
      <c r="C543" s="208"/>
      <c r="D543" s="208"/>
      <c r="E543" s="208"/>
    </row>
    <row r="544" spans="3:5" s="205" customFormat="1" hidden="1">
      <c r="C544" s="208"/>
      <c r="D544" s="208"/>
      <c r="E544" s="208"/>
    </row>
    <row r="545" spans="3:5" s="205" customFormat="1" hidden="1">
      <c r="C545" s="208"/>
      <c r="D545" s="208"/>
      <c r="E545" s="208"/>
    </row>
    <row r="546" spans="3:5" s="205" customFormat="1" hidden="1">
      <c r="C546" s="208"/>
      <c r="D546" s="208"/>
      <c r="E546" s="208"/>
    </row>
    <row r="547" spans="3:5" s="205" customFormat="1" hidden="1">
      <c r="C547" s="208"/>
      <c r="D547" s="208"/>
      <c r="E547" s="208"/>
    </row>
    <row r="548" spans="3:5" s="205" customFormat="1" hidden="1">
      <c r="C548" s="208"/>
      <c r="D548" s="208"/>
      <c r="E548" s="208"/>
    </row>
    <row r="549" spans="3:5" s="205" customFormat="1" hidden="1">
      <c r="C549" s="208"/>
      <c r="D549" s="208"/>
      <c r="E549" s="208"/>
    </row>
    <row r="550" spans="3:5" s="205" customFormat="1" hidden="1">
      <c r="C550" s="208"/>
      <c r="D550" s="208"/>
      <c r="E550" s="208"/>
    </row>
    <row r="551" spans="3:5" s="205" customFormat="1" hidden="1">
      <c r="C551" s="208"/>
      <c r="D551" s="208"/>
      <c r="E551" s="208"/>
    </row>
    <row r="552" spans="3:5" s="205" customFormat="1" hidden="1">
      <c r="C552" s="208"/>
      <c r="D552" s="208"/>
      <c r="E552" s="208"/>
    </row>
    <row r="553" spans="3:5" s="205" customFormat="1" hidden="1">
      <c r="C553" s="208"/>
      <c r="D553" s="208"/>
      <c r="E553" s="208"/>
    </row>
    <row r="554" spans="3:5" s="205" customFormat="1" hidden="1">
      <c r="C554" s="208"/>
      <c r="D554" s="208"/>
      <c r="E554" s="208"/>
    </row>
    <row r="555" spans="3:5" s="205" customFormat="1" hidden="1">
      <c r="C555" s="208"/>
      <c r="D555" s="208"/>
      <c r="E555" s="208"/>
    </row>
    <row r="556" spans="3:5" s="205" customFormat="1" hidden="1">
      <c r="C556" s="208"/>
      <c r="D556" s="208"/>
      <c r="E556" s="208"/>
    </row>
    <row r="557" spans="3:5" s="205" customFormat="1" hidden="1">
      <c r="C557" s="208"/>
      <c r="D557" s="208"/>
      <c r="E557" s="208"/>
    </row>
    <row r="558" spans="3:5" s="205" customFormat="1" hidden="1">
      <c r="C558" s="208"/>
      <c r="D558" s="208"/>
      <c r="E558" s="208"/>
    </row>
    <row r="559" spans="3:5" s="205" customFormat="1" hidden="1">
      <c r="C559" s="208"/>
      <c r="D559" s="208"/>
      <c r="E559" s="208"/>
    </row>
    <row r="560" spans="3:5" s="205" customFormat="1" hidden="1">
      <c r="C560" s="208"/>
      <c r="D560" s="208"/>
      <c r="E560" s="208"/>
    </row>
    <row r="561" spans="3:5" s="205" customFormat="1" hidden="1">
      <c r="C561" s="208"/>
      <c r="D561" s="208"/>
      <c r="E561" s="208"/>
    </row>
    <row r="562" spans="3:5" s="205" customFormat="1" hidden="1">
      <c r="C562" s="208"/>
      <c r="D562" s="208"/>
      <c r="E562" s="208"/>
    </row>
    <row r="563" spans="3:5" s="205" customFormat="1" hidden="1">
      <c r="C563" s="208"/>
      <c r="D563" s="208"/>
      <c r="E563" s="208"/>
    </row>
    <row r="564" spans="3:5" s="205" customFormat="1" hidden="1">
      <c r="C564" s="208"/>
      <c r="D564" s="208"/>
      <c r="E564" s="208"/>
    </row>
    <row r="565" spans="3:5" s="205" customFormat="1" hidden="1">
      <c r="C565" s="208"/>
      <c r="D565" s="208"/>
      <c r="E565" s="208"/>
    </row>
    <row r="566" spans="3:5" s="205" customFormat="1" hidden="1">
      <c r="C566" s="208"/>
      <c r="D566" s="208"/>
      <c r="E566" s="208"/>
    </row>
    <row r="567" spans="3:5" s="205" customFormat="1" hidden="1">
      <c r="C567" s="208"/>
      <c r="D567" s="208"/>
      <c r="E567" s="208"/>
    </row>
    <row r="568" spans="3:5" s="205" customFormat="1" hidden="1">
      <c r="C568" s="208"/>
      <c r="D568" s="208"/>
      <c r="E568" s="208"/>
    </row>
    <row r="569" spans="3:5" s="205" customFormat="1" hidden="1">
      <c r="C569" s="208"/>
      <c r="D569" s="208"/>
      <c r="E569" s="208"/>
    </row>
    <row r="570" spans="3:5" s="205" customFormat="1" hidden="1">
      <c r="C570" s="208"/>
      <c r="D570" s="208"/>
      <c r="E570" s="208"/>
    </row>
    <row r="571" spans="3:5" s="205" customFormat="1" hidden="1">
      <c r="C571" s="208"/>
      <c r="D571" s="208"/>
      <c r="E571" s="208"/>
    </row>
    <row r="572" spans="3:5" s="205" customFormat="1" hidden="1">
      <c r="C572" s="208"/>
      <c r="D572" s="208"/>
      <c r="E572" s="208"/>
    </row>
    <row r="573" spans="3:5" s="205" customFormat="1" hidden="1">
      <c r="C573" s="208"/>
      <c r="D573" s="208"/>
      <c r="E573" s="208"/>
    </row>
    <row r="574" spans="3:5" s="205" customFormat="1" hidden="1">
      <c r="C574" s="208"/>
      <c r="D574" s="208"/>
      <c r="E574" s="208"/>
    </row>
    <row r="575" spans="3:5" s="205" customFormat="1" hidden="1">
      <c r="C575" s="208"/>
      <c r="D575" s="208"/>
      <c r="E575" s="208"/>
    </row>
    <row r="576" spans="3:5" s="205" customFormat="1" hidden="1">
      <c r="C576" s="208"/>
      <c r="D576" s="208"/>
      <c r="E576" s="208"/>
    </row>
    <row r="577" spans="3:5" s="205" customFormat="1" hidden="1">
      <c r="C577" s="208"/>
      <c r="D577" s="208"/>
      <c r="E577" s="208"/>
    </row>
    <row r="578" spans="3:5" s="205" customFormat="1" hidden="1">
      <c r="C578" s="208"/>
      <c r="D578" s="208"/>
      <c r="E578" s="208"/>
    </row>
    <row r="579" spans="3:5" s="205" customFormat="1" hidden="1">
      <c r="C579" s="208"/>
      <c r="D579" s="208"/>
      <c r="E579" s="208"/>
    </row>
    <row r="580" spans="3:5" s="205" customFormat="1" hidden="1">
      <c r="C580" s="208"/>
      <c r="D580" s="208"/>
      <c r="E580" s="208"/>
    </row>
    <row r="581" spans="3:5" s="205" customFormat="1" hidden="1">
      <c r="C581" s="208"/>
      <c r="D581" s="208"/>
      <c r="E581" s="208"/>
    </row>
    <row r="582" spans="3:5" s="205" customFormat="1" hidden="1">
      <c r="C582" s="208"/>
      <c r="D582" s="208"/>
      <c r="E582" s="208"/>
    </row>
    <row r="583" spans="3:5" s="205" customFormat="1" hidden="1">
      <c r="C583" s="208"/>
      <c r="D583" s="208"/>
      <c r="E583" s="208"/>
    </row>
    <row r="584" spans="3:5" s="205" customFormat="1" hidden="1">
      <c r="C584" s="208"/>
      <c r="D584" s="208"/>
      <c r="E584" s="208"/>
    </row>
    <row r="585" spans="3:5" s="205" customFormat="1" hidden="1">
      <c r="C585" s="208"/>
      <c r="D585" s="208"/>
      <c r="E585" s="208"/>
    </row>
    <row r="586" spans="3:5" s="205" customFormat="1" hidden="1">
      <c r="C586" s="208"/>
      <c r="D586" s="208"/>
      <c r="E586" s="208"/>
    </row>
    <row r="587" spans="3:5" s="205" customFormat="1" hidden="1">
      <c r="C587" s="208"/>
      <c r="D587" s="208"/>
      <c r="E587" s="208"/>
    </row>
    <row r="588" spans="3:5" s="205" customFormat="1" hidden="1">
      <c r="C588" s="208"/>
      <c r="D588" s="208"/>
      <c r="E588" s="208"/>
    </row>
    <row r="589" spans="3:5" s="205" customFormat="1" hidden="1">
      <c r="C589" s="208"/>
      <c r="D589" s="208"/>
      <c r="E589" s="208"/>
    </row>
    <row r="590" spans="3:5" s="205" customFormat="1" hidden="1">
      <c r="C590" s="208"/>
      <c r="D590" s="208"/>
      <c r="E590" s="208"/>
    </row>
    <row r="591" spans="3:5" s="205" customFormat="1" hidden="1">
      <c r="C591" s="208"/>
      <c r="D591" s="208"/>
      <c r="E591" s="208"/>
    </row>
    <row r="592" spans="3:5" s="205" customFormat="1" hidden="1">
      <c r="C592" s="208"/>
      <c r="D592" s="208"/>
      <c r="E592" s="208"/>
    </row>
    <row r="593" spans="3:5" s="205" customFormat="1" hidden="1">
      <c r="C593" s="208"/>
      <c r="D593" s="208"/>
      <c r="E593" s="208"/>
    </row>
    <row r="594" spans="3:5" s="205" customFormat="1" hidden="1">
      <c r="C594" s="208"/>
      <c r="D594" s="208"/>
      <c r="E594" s="208"/>
    </row>
    <row r="595" spans="3:5" s="205" customFormat="1" hidden="1">
      <c r="C595" s="208"/>
      <c r="D595" s="208"/>
      <c r="E595" s="208"/>
    </row>
    <row r="596" spans="3:5" s="205" customFormat="1" hidden="1">
      <c r="C596" s="208"/>
      <c r="D596" s="208"/>
      <c r="E596" s="208"/>
    </row>
    <row r="597" spans="3:5" s="205" customFormat="1" hidden="1">
      <c r="C597" s="208"/>
      <c r="D597" s="208"/>
      <c r="E597" s="208"/>
    </row>
    <row r="598" spans="3:5" s="205" customFormat="1" hidden="1">
      <c r="C598" s="208"/>
      <c r="D598" s="208"/>
      <c r="E598" s="208"/>
    </row>
    <row r="599" spans="3:5" s="205" customFormat="1" hidden="1">
      <c r="C599" s="208"/>
      <c r="D599" s="208"/>
      <c r="E599" s="208"/>
    </row>
    <row r="600" spans="3:5" s="205" customFormat="1" hidden="1">
      <c r="C600" s="208"/>
      <c r="D600" s="208"/>
      <c r="E600" s="208"/>
    </row>
    <row r="601" spans="3:5" s="205" customFormat="1" hidden="1">
      <c r="C601" s="208"/>
      <c r="D601" s="208"/>
      <c r="E601" s="208"/>
    </row>
    <row r="602" spans="3:5" s="205" customFormat="1" hidden="1">
      <c r="C602" s="208"/>
      <c r="D602" s="208"/>
      <c r="E602" s="208"/>
    </row>
    <row r="603" spans="3:5" s="205" customFormat="1" hidden="1">
      <c r="C603" s="208"/>
      <c r="D603" s="208"/>
      <c r="E603" s="208"/>
    </row>
    <row r="604" spans="3:5" s="205" customFormat="1" hidden="1">
      <c r="C604" s="208"/>
      <c r="D604" s="208"/>
      <c r="E604" s="208"/>
    </row>
    <row r="605" spans="3:5" s="205" customFormat="1" hidden="1">
      <c r="C605" s="208"/>
      <c r="D605" s="208"/>
      <c r="E605" s="208"/>
    </row>
    <row r="606" spans="3:5" s="205" customFormat="1" hidden="1">
      <c r="C606" s="208"/>
      <c r="D606" s="208"/>
      <c r="E606" s="208"/>
    </row>
    <row r="607" spans="3:5" s="205" customFormat="1" hidden="1">
      <c r="C607" s="208"/>
      <c r="D607" s="208"/>
      <c r="E607" s="208"/>
    </row>
    <row r="608" spans="3:5" s="205" customFormat="1" hidden="1">
      <c r="C608" s="208"/>
      <c r="D608" s="208"/>
      <c r="E608" s="208"/>
    </row>
    <row r="609" spans="3:5" s="205" customFormat="1" hidden="1">
      <c r="C609" s="208"/>
      <c r="D609" s="208"/>
      <c r="E609" s="208"/>
    </row>
    <row r="610" spans="3:5" s="205" customFormat="1" hidden="1">
      <c r="C610" s="208"/>
      <c r="D610" s="208"/>
      <c r="E610" s="208"/>
    </row>
    <row r="611" spans="3:5" s="205" customFormat="1" hidden="1">
      <c r="C611" s="208"/>
      <c r="D611" s="208"/>
      <c r="E611" s="208"/>
    </row>
    <row r="612" spans="3:5" s="205" customFormat="1" hidden="1">
      <c r="C612" s="208"/>
      <c r="D612" s="208"/>
      <c r="E612" s="208"/>
    </row>
    <row r="613" spans="3:5" s="205" customFormat="1" hidden="1">
      <c r="C613" s="208"/>
      <c r="D613" s="208"/>
      <c r="E613" s="208"/>
    </row>
    <row r="614" spans="3:5" s="205" customFormat="1" hidden="1">
      <c r="C614" s="208"/>
      <c r="D614" s="208"/>
      <c r="E614" s="208"/>
    </row>
    <row r="615" spans="3:5" s="205" customFormat="1" hidden="1">
      <c r="C615" s="208"/>
      <c r="D615" s="208"/>
      <c r="E615" s="208"/>
    </row>
    <row r="616" spans="3:5" s="205" customFormat="1" hidden="1">
      <c r="C616" s="208"/>
      <c r="D616" s="208"/>
      <c r="E616" s="208"/>
    </row>
    <row r="617" spans="3:5" s="205" customFormat="1" hidden="1">
      <c r="C617" s="208"/>
      <c r="D617" s="208"/>
      <c r="E617" s="208"/>
    </row>
    <row r="618" spans="3:5" s="205" customFormat="1" hidden="1">
      <c r="C618" s="208"/>
      <c r="D618" s="208"/>
      <c r="E618" s="208"/>
    </row>
    <row r="619" spans="3:5" s="205" customFormat="1" hidden="1">
      <c r="C619" s="208"/>
      <c r="D619" s="208"/>
      <c r="E619" s="208"/>
    </row>
    <row r="620" spans="3:5" s="205" customFormat="1" hidden="1">
      <c r="C620" s="208"/>
      <c r="D620" s="208"/>
      <c r="E620" s="208"/>
    </row>
    <row r="621" spans="3:5" s="205" customFormat="1" hidden="1">
      <c r="C621" s="208"/>
      <c r="D621" s="208"/>
      <c r="E621" s="208"/>
    </row>
    <row r="622" spans="3:5" s="205" customFormat="1" hidden="1">
      <c r="C622" s="208"/>
      <c r="D622" s="208"/>
      <c r="E622" s="208"/>
    </row>
    <row r="623" spans="3:5" s="205" customFormat="1" hidden="1">
      <c r="C623" s="208"/>
      <c r="D623" s="208"/>
      <c r="E623" s="208"/>
    </row>
    <row r="624" spans="3:5" s="205" customFormat="1" hidden="1">
      <c r="C624" s="208"/>
      <c r="D624" s="208"/>
      <c r="E624" s="208"/>
    </row>
    <row r="625" spans="3:5" s="205" customFormat="1" hidden="1">
      <c r="C625" s="208"/>
      <c r="D625" s="208"/>
      <c r="E625" s="208"/>
    </row>
    <row r="626" spans="3:5" s="205" customFormat="1" hidden="1">
      <c r="C626" s="208"/>
      <c r="D626" s="208"/>
      <c r="E626" s="208"/>
    </row>
    <row r="627" spans="3:5" s="205" customFormat="1" hidden="1">
      <c r="C627" s="208"/>
      <c r="D627" s="208"/>
      <c r="E627" s="208"/>
    </row>
    <row r="628" spans="3:5" s="205" customFormat="1" hidden="1">
      <c r="C628" s="208"/>
      <c r="D628" s="208"/>
      <c r="E628" s="208"/>
    </row>
    <row r="629" spans="3:5" s="205" customFormat="1" hidden="1">
      <c r="C629" s="208"/>
      <c r="D629" s="208"/>
      <c r="E629" s="208"/>
    </row>
    <row r="630" spans="3:5" s="205" customFormat="1" hidden="1">
      <c r="C630" s="208"/>
      <c r="D630" s="208"/>
      <c r="E630" s="208"/>
    </row>
    <row r="631" spans="3:5" s="205" customFormat="1" hidden="1">
      <c r="C631" s="208"/>
      <c r="D631" s="208"/>
      <c r="E631" s="208"/>
    </row>
    <row r="632" spans="3:5" s="205" customFormat="1" hidden="1">
      <c r="C632" s="208"/>
      <c r="D632" s="208"/>
      <c r="E632" s="208"/>
    </row>
    <row r="633" spans="3:5" s="205" customFormat="1" hidden="1">
      <c r="C633" s="208"/>
      <c r="D633" s="208"/>
      <c r="E633" s="208"/>
    </row>
    <row r="634" spans="3:5" s="205" customFormat="1" hidden="1">
      <c r="C634" s="208"/>
      <c r="D634" s="208"/>
      <c r="E634" s="208"/>
    </row>
    <row r="635" spans="3:5" s="205" customFormat="1" hidden="1">
      <c r="C635" s="208"/>
      <c r="D635" s="208"/>
      <c r="E635" s="208"/>
    </row>
    <row r="636" spans="3:5" s="205" customFormat="1" hidden="1">
      <c r="C636" s="208"/>
      <c r="D636" s="208"/>
      <c r="E636" s="208"/>
    </row>
    <row r="637" spans="3:5" s="205" customFormat="1" hidden="1">
      <c r="C637" s="208"/>
      <c r="D637" s="208"/>
      <c r="E637" s="208"/>
    </row>
    <row r="638" spans="3:5" s="205" customFormat="1" hidden="1">
      <c r="C638" s="208"/>
      <c r="D638" s="208"/>
      <c r="E638" s="208"/>
    </row>
    <row r="639" spans="3:5" s="205" customFormat="1" hidden="1">
      <c r="C639" s="208"/>
      <c r="D639" s="208"/>
      <c r="E639" s="208"/>
    </row>
    <row r="640" spans="3:5" s="205" customFormat="1" hidden="1">
      <c r="C640" s="208"/>
      <c r="D640" s="208"/>
      <c r="E640" s="208"/>
    </row>
    <row r="641" spans="3:5" s="205" customFormat="1" hidden="1">
      <c r="C641" s="208"/>
      <c r="D641" s="208"/>
      <c r="E641" s="208"/>
    </row>
    <row r="642" spans="3:5" s="205" customFormat="1" hidden="1">
      <c r="C642" s="208"/>
      <c r="D642" s="208"/>
      <c r="E642" s="208"/>
    </row>
    <row r="643" spans="3:5" s="205" customFormat="1" hidden="1">
      <c r="C643" s="208"/>
      <c r="D643" s="208"/>
      <c r="E643" s="208"/>
    </row>
    <row r="644" spans="3:5" s="205" customFormat="1" hidden="1">
      <c r="C644" s="208"/>
      <c r="D644" s="208"/>
      <c r="E644" s="208"/>
    </row>
    <row r="645" spans="3:5" s="205" customFormat="1" hidden="1">
      <c r="C645" s="208"/>
      <c r="D645" s="208"/>
      <c r="E645" s="208"/>
    </row>
    <row r="646" spans="3:5" s="205" customFormat="1" hidden="1">
      <c r="C646" s="208"/>
      <c r="D646" s="208"/>
      <c r="E646" s="208"/>
    </row>
    <row r="647" spans="3:5" s="205" customFormat="1" hidden="1">
      <c r="C647" s="208"/>
      <c r="D647" s="208"/>
      <c r="E647" s="208"/>
    </row>
    <row r="648" spans="3:5" s="205" customFormat="1" hidden="1">
      <c r="C648" s="208"/>
      <c r="D648" s="208"/>
      <c r="E648" s="208"/>
    </row>
    <row r="649" spans="3:5" s="205" customFormat="1" hidden="1">
      <c r="C649" s="208"/>
      <c r="D649" s="208"/>
      <c r="E649" s="208"/>
    </row>
    <row r="650" spans="3:5" s="205" customFormat="1" hidden="1">
      <c r="C650" s="208"/>
      <c r="D650" s="208"/>
      <c r="E650" s="208"/>
    </row>
    <row r="651" spans="3:5" s="205" customFormat="1" hidden="1">
      <c r="C651" s="208"/>
      <c r="D651" s="208"/>
      <c r="E651" s="208"/>
    </row>
    <row r="652" spans="3:5" s="205" customFormat="1" hidden="1">
      <c r="C652" s="208"/>
      <c r="D652" s="208"/>
      <c r="E652" s="208"/>
    </row>
    <row r="653" spans="3:5" s="205" customFormat="1" hidden="1">
      <c r="C653" s="208"/>
      <c r="D653" s="208"/>
      <c r="E653" s="208"/>
    </row>
    <row r="654" spans="3:5" s="205" customFormat="1" hidden="1">
      <c r="C654" s="208"/>
      <c r="D654" s="208"/>
      <c r="E654" s="208"/>
    </row>
    <row r="655" spans="3:5" s="205" customFormat="1" hidden="1">
      <c r="C655" s="208"/>
      <c r="D655" s="208"/>
      <c r="E655" s="208"/>
    </row>
    <row r="656" spans="3:5" s="205" customFormat="1" hidden="1">
      <c r="C656" s="208"/>
      <c r="D656" s="208"/>
      <c r="E656" s="208"/>
    </row>
    <row r="657" spans="3:5" s="205" customFormat="1" hidden="1">
      <c r="C657" s="208"/>
      <c r="D657" s="208"/>
      <c r="E657" s="208"/>
    </row>
    <row r="658" spans="3:5" s="205" customFormat="1" hidden="1">
      <c r="C658" s="208"/>
      <c r="D658" s="208"/>
      <c r="E658" s="208"/>
    </row>
    <row r="659" spans="3:5" s="205" customFormat="1" hidden="1">
      <c r="C659" s="208"/>
      <c r="D659" s="208"/>
      <c r="E659" s="208"/>
    </row>
    <row r="660" spans="3:5" s="205" customFormat="1" hidden="1">
      <c r="C660" s="208"/>
      <c r="D660" s="208"/>
      <c r="E660" s="208"/>
    </row>
    <row r="661" spans="3:5" s="205" customFormat="1" hidden="1">
      <c r="C661" s="208"/>
      <c r="D661" s="208"/>
      <c r="E661" s="208"/>
    </row>
    <row r="662" spans="3:5" s="205" customFormat="1" hidden="1">
      <c r="C662" s="208"/>
      <c r="D662" s="208"/>
      <c r="E662" s="208"/>
    </row>
    <row r="663" spans="3:5" s="205" customFormat="1" hidden="1">
      <c r="C663" s="208"/>
      <c r="D663" s="208"/>
      <c r="E663" s="208"/>
    </row>
    <row r="664" spans="3:5" s="205" customFormat="1" hidden="1">
      <c r="C664" s="208"/>
      <c r="D664" s="208"/>
      <c r="E664" s="208"/>
    </row>
    <row r="665" spans="3:5" s="205" customFormat="1" hidden="1">
      <c r="C665" s="208"/>
      <c r="D665" s="208"/>
      <c r="E665" s="208"/>
    </row>
    <row r="666" spans="3:5" s="205" customFormat="1" hidden="1">
      <c r="C666" s="208"/>
      <c r="D666" s="208"/>
      <c r="E666" s="208"/>
    </row>
    <row r="667" spans="3:5" s="205" customFormat="1" hidden="1">
      <c r="C667" s="208"/>
      <c r="D667" s="208"/>
      <c r="E667" s="208"/>
    </row>
    <row r="668" spans="3:5" s="205" customFormat="1" hidden="1">
      <c r="C668" s="208"/>
      <c r="D668" s="208"/>
      <c r="E668" s="208"/>
    </row>
    <row r="669" spans="3:5" s="205" customFormat="1" hidden="1">
      <c r="C669" s="208"/>
      <c r="D669" s="208"/>
      <c r="E669" s="208"/>
    </row>
    <row r="670" spans="3:5" s="205" customFormat="1" hidden="1">
      <c r="C670" s="208"/>
      <c r="D670" s="208"/>
      <c r="E670" s="208"/>
    </row>
    <row r="671" spans="3:5" s="205" customFormat="1" hidden="1">
      <c r="C671" s="208"/>
      <c r="D671" s="208"/>
      <c r="E671" s="208"/>
    </row>
    <row r="672" spans="3:5" s="205" customFormat="1" hidden="1">
      <c r="C672" s="208"/>
      <c r="D672" s="208"/>
      <c r="E672" s="208"/>
    </row>
    <row r="673" spans="3:5" s="205" customFormat="1" hidden="1">
      <c r="C673" s="208"/>
      <c r="D673" s="208"/>
      <c r="E673" s="208"/>
    </row>
    <row r="674" spans="3:5" s="205" customFormat="1" hidden="1">
      <c r="C674" s="208"/>
      <c r="D674" s="208"/>
      <c r="E674" s="208"/>
    </row>
    <row r="675" spans="3:5" s="205" customFormat="1" hidden="1">
      <c r="C675" s="208"/>
      <c r="D675" s="208"/>
      <c r="E675" s="208"/>
    </row>
    <row r="676" spans="3:5" s="205" customFormat="1" hidden="1">
      <c r="C676" s="208"/>
      <c r="D676" s="208"/>
      <c r="E676" s="208"/>
    </row>
    <row r="677" spans="3:5" s="205" customFormat="1" hidden="1">
      <c r="C677" s="208"/>
      <c r="D677" s="208"/>
      <c r="E677" s="208"/>
    </row>
    <row r="678" spans="3:5" s="205" customFormat="1" hidden="1">
      <c r="C678" s="208"/>
      <c r="D678" s="208"/>
      <c r="E678" s="208"/>
    </row>
    <row r="679" spans="3:5" s="205" customFormat="1" hidden="1">
      <c r="C679" s="208"/>
      <c r="D679" s="208"/>
      <c r="E679" s="208"/>
    </row>
    <row r="680" spans="3:5" s="205" customFormat="1" hidden="1">
      <c r="C680" s="208"/>
      <c r="D680" s="208"/>
      <c r="E680" s="208"/>
    </row>
    <row r="681" spans="3:5" s="205" customFormat="1" hidden="1">
      <c r="C681" s="208"/>
      <c r="D681" s="208"/>
      <c r="E681" s="208"/>
    </row>
    <row r="682" spans="3:5" s="205" customFormat="1" hidden="1">
      <c r="C682" s="208"/>
      <c r="D682" s="208"/>
      <c r="E682" s="208"/>
    </row>
    <row r="683" spans="3:5" s="205" customFormat="1" hidden="1">
      <c r="C683" s="208"/>
      <c r="D683" s="208"/>
      <c r="E683" s="208"/>
    </row>
    <row r="684" spans="3:5" s="205" customFormat="1" hidden="1">
      <c r="C684" s="208"/>
      <c r="D684" s="208"/>
      <c r="E684" s="208"/>
    </row>
    <row r="685" spans="3:5" s="205" customFormat="1" hidden="1">
      <c r="C685" s="208"/>
      <c r="D685" s="208"/>
      <c r="E685" s="208"/>
    </row>
    <row r="686" spans="3:5" s="205" customFormat="1" hidden="1">
      <c r="C686" s="208"/>
      <c r="D686" s="208"/>
      <c r="E686" s="208"/>
    </row>
    <row r="687" spans="3:5" s="205" customFormat="1" hidden="1">
      <c r="C687" s="208"/>
      <c r="D687" s="208"/>
      <c r="E687" s="208"/>
    </row>
    <row r="688" spans="3:5" s="205" customFormat="1" hidden="1">
      <c r="C688" s="208"/>
      <c r="D688" s="208"/>
      <c r="E688" s="208"/>
    </row>
    <row r="689" spans="3:5" s="205" customFormat="1" hidden="1">
      <c r="C689" s="208"/>
      <c r="D689" s="208"/>
      <c r="E689" s="208"/>
    </row>
    <row r="690" spans="3:5" s="205" customFormat="1" hidden="1">
      <c r="C690" s="208"/>
      <c r="D690" s="208"/>
      <c r="E690" s="208"/>
    </row>
    <row r="691" spans="3:5" s="205" customFormat="1" hidden="1">
      <c r="C691" s="208"/>
      <c r="D691" s="208"/>
      <c r="E691" s="208"/>
    </row>
    <row r="692" spans="3:5" s="205" customFormat="1" hidden="1">
      <c r="C692" s="208"/>
      <c r="D692" s="208"/>
      <c r="E692" s="208"/>
    </row>
    <row r="693" spans="3:5" s="205" customFormat="1" hidden="1">
      <c r="C693" s="208"/>
      <c r="D693" s="208"/>
      <c r="E693" s="208"/>
    </row>
    <row r="694" spans="3:5" s="205" customFormat="1" hidden="1">
      <c r="C694" s="208"/>
      <c r="D694" s="208"/>
      <c r="E694" s="208"/>
    </row>
    <row r="695" spans="3:5" s="205" customFormat="1" hidden="1">
      <c r="C695" s="208"/>
      <c r="D695" s="208"/>
      <c r="E695" s="208"/>
    </row>
    <row r="696" spans="3:5" s="205" customFormat="1" hidden="1">
      <c r="C696" s="208"/>
      <c r="D696" s="208"/>
      <c r="E696" s="208"/>
    </row>
    <row r="697" spans="3:5" s="205" customFormat="1" hidden="1">
      <c r="C697" s="208"/>
      <c r="D697" s="208"/>
      <c r="E697" s="208"/>
    </row>
    <row r="698" spans="3:5" s="205" customFormat="1" hidden="1">
      <c r="C698" s="208"/>
      <c r="D698" s="208"/>
      <c r="E698" s="208"/>
    </row>
    <row r="699" spans="3:5" s="205" customFormat="1" hidden="1">
      <c r="C699" s="208"/>
      <c r="D699" s="208"/>
      <c r="E699" s="208"/>
    </row>
    <row r="700" spans="3:5" s="205" customFormat="1" hidden="1">
      <c r="C700" s="208"/>
      <c r="D700" s="208"/>
      <c r="E700" s="208"/>
    </row>
    <row r="701" spans="3:5" s="205" customFormat="1" hidden="1">
      <c r="C701" s="208"/>
      <c r="D701" s="208"/>
      <c r="E701" s="208"/>
    </row>
    <row r="702" spans="3:5" s="205" customFormat="1" hidden="1">
      <c r="C702" s="208"/>
      <c r="D702" s="208"/>
      <c r="E702" s="208"/>
    </row>
    <row r="703" spans="3:5" s="205" customFormat="1" hidden="1">
      <c r="C703" s="208"/>
      <c r="D703" s="208"/>
      <c r="E703" s="208"/>
    </row>
    <row r="704" spans="3:5" s="205" customFormat="1" hidden="1">
      <c r="C704" s="208"/>
      <c r="D704" s="208"/>
      <c r="E704" s="208"/>
    </row>
    <row r="705" spans="3:5" s="205" customFormat="1" hidden="1">
      <c r="C705" s="208"/>
      <c r="D705" s="208"/>
      <c r="E705" s="208"/>
    </row>
    <row r="706" spans="3:5" s="205" customFormat="1" hidden="1">
      <c r="C706" s="208"/>
      <c r="D706" s="208"/>
      <c r="E706" s="208"/>
    </row>
    <row r="707" spans="3:5" s="205" customFormat="1" hidden="1">
      <c r="C707" s="208"/>
      <c r="D707" s="208"/>
      <c r="E707" s="208"/>
    </row>
    <row r="708" spans="3:5" s="205" customFormat="1" hidden="1">
      <c r="C708" s="208"/>
      <c r="D708" s="208"/>
      <c r="E708" s="208"/>
    </row>
    <row r="709" spans="3:5" s="205" customFormat="1" hidden="1">
      <c r="C709" s="208"/>
      <c r="D709" s="208"/>
      <c r="E709" s="208"/>
    </row>
    <row r="710" spans="3:5" s="205" customFormat="1" hidden="1">
      <c r="C710" s="208"/>
      <c r="D710" s="208"/>
      <c r="E710" s="208"/>
    </row>
    <row r="711" spans="3:5" s="205" customFormat="1" hidden="1">
      <c r="C711" s="208"/>
      <c r="D711" s="208"/>
      <c r="E711" s="208"/>
    </row>
    <row r="712" spans="3:5" s="205" customFormat="1" hidden="1">
      <c r="C712" s="208"/>
      <c r="D712" s="208"/>
      <c r="E712" s="208"/>
    </row>
    <row r="713" spans="3:5" s="205" customFormat="1" hidden="1">
      <c r="C713" s="208"/>
      <c r="D713" s="208"/>
      <c r="E713" s="208"/>
    </row>
    <row r="714" spans="3:5" s="205" customFormat="1" hidden="1">
      <c r="C714" s="208"/>
      <c r="D714" s="208"/>
      <c r="E714" s="208"/>
    </row>
    <row r="715" spans="3:5" s="205" customFormat="1" hidden="1">
      <c r="C715" s="208"/>
      <c r="D715" s="208"/>
      <c r="E715" s="208"/>
    </row>
    <row r="716" spans="3:5" s="205" customFormat="1" hidden="1">
      <c r="C716" s="208"/>
      <c r="D716" s="208"/>
      <c r="E716" s="208"/>
    </row>
    <row r="717" spans="3:5" s="205" customFormat="1" hidden="1">
      <c r="C717" s="208"/>
      <c r="D717" s="208"/>
      <c r="E717" s="208"/>
    </row>
    <row r="718" spans="3:5" s="205" customFormat="1" hidden="1">
      <c r="C718" s="208"/>
      <c r="D718" s="208"/>
      <c r="E718" s="208"/>
    </row>
    <row r="719" spans="3:5" s="205" customFormat="1" hidden="1">
      <c r="C719" s="208"/>
      <c r="D719" s="208"/>
      <c r="E719" s="208"/>
    </row>
    <row r="720" spans="3:5" s="205" customFormat="1" hidden="1">
      <c r="C720" s="208"/>
      <c r="D720" s="208"/>
      <c r="E720" s="208"/>
    </row>
    <row r="721" spans="3:5" s="205" customFormat="1" hidden="1">
      <c r="C721" s="208"/>
      <c r="D721" s="208"/>
      <c r="E721" s="208"/>
    </row>
    <row r="722" spans="3:5" s="205" customFormat="1" hidden="1">
      <c r="C722" s="208"/>
      <c r="D722" s="208"/>
      <c r="E722" s="208"/>
    </row>
    <row r="723" spans="3:5" s="205" customFormat="1" hidden="1">
      <c r="C723" s="208"/>
      <c r="D723" s="208"/>
      <c r="E723" s="208"/>
    </row>
    <row r="724" spans="3:5" s="205" customFormat="1" hidden="1">
      <c r="C724" s="208"/>
      <c r="D724" s="208"/>
      <c r="E724" s="208"/>
    </row>
    <row r="725" spans="3:5" s="205" customFormat="1" hidden="1">
      <c r="C725" s="208"/>
      <c r="D725" s="208"/>
      <c r="E725" s="208"/>
    </row>
    <row r="726" spans="3:5" s="205" customFormat="1" hidden="1">
      <c r="C726" s="208"/>
      <c r="D726" s="208"/>
      <c r="E726" s="208"/>
    </row>
    <row r="727" spans="3:5" s="205" customFormat="1" hidden="1">
      <c r="C727" s="208"/>
      <c r="D727" s="208"/>
      <c r="E727" s="208"/>
    </row>
    <row r="728" spans="3:5" s="205" customFormat="1" hidden="1">
      <c r="C728" s="208"/>
      <c r="D728" s="208"/>
      <c r="E728" s="208"/>
    </row>
    <row r="729" spans="3:5" s="205" customFormat="1" hidden="1">
      <c r="C729" s="208"/>
      <c r="D729" s="208"/>
      <c r="E729" s="208"/>
    </row>
    <row r="730" spans="3:5" s="205" customFormat="1" hidden="1">
      <c r="C730" s="208"/>
      <c r="D730" s="208"/>
      <c r="E730" s="208"/>
    </row>
    <row r="731" spans="3:5" s="205" customFormat="1" hidden="1">
      <c r="C731" s="208"/>
      <c r="D731" s="208"/>
      <c r="E731" s="208"/>
    </row>
    <row r="732" spans="3:5" s="205" customFormat="1" hidden="1">
      <c r="C732" s="208"/>
      <c r="D732" s="208"/>
      <c r="E732" s="208"/>
    </row>
    <row r="733" spans="3:5" s="205" customFormat="1" hidden="1">
      <c r="C733" s="208"/>
      <c r="D733" s="208"/>
      <c r="E733" s="208"/>
    </row>
    <row r="734" spans="3:5" s="205" customFormat="1" hidden="1">
      <c r="C734" s="208"/>
      <c r="D734" s="208"/>
      <c r="E734" s="208"/>
    </row>
    <row r="735" spans="3:5" s="205" customFormat="1" hidden="1">
      <c r="C735" s="208"/>
      <c r="D735" s="208"/>
      <c r="E735" s="208"/>
    </row>
    <row r="736" spans="3:5" s="205" customFormat="1" hidden="1">
      <c r="C736" s="208"/>
      <c r="D736" s="208"/>
      <c r="E736" s="208"/>
    </row>
    <row r="737" spans="3:5" s="205" customFormat="1" hidden="1">
      <c r="C737" s="208"/>
      <c r="D737" s="208"/>
      <c r="E737" s="208"/>
    </row>
    <row r="738" spans="3:5" s="205" customFormat="1" hidden="1">
      <c r="C738" s="208"/>
      <c r="D738" s="208"/>
      <c r="E738" s="208"/>
    </row>
    <row r="739" spans="3:5" s="205" customFormat="1" hidden="1">
      <c r="C739" s="208"/>
      <c r="D739" s="208"/>
      <c r="E739" s="208"/>
    </row>
    <row r="740" spans="3:5" s="205" customFormat="1" hidden="1">
      <c r="C740" s="208"/>
      <c r="D740" s="208"/>
      <c r="E740" s="208"/>
    </row>
    <row r="741" spans="3:5" s="205" customFormat="1" hidden="1">
      <c r="C741" s="208"/>
      <c r="D741" s="208"/>
      <c r="E741" s="208"/>
    </row>
    <row r="742" spans="3:5" s="205" customFormat="1" hidden="1">
      <c r="C742" s="208"/>
      <c r="D742" s="208"/>
      <c r="E742" s="208"/>
    </row>
    <row r="743" spans="3:5" s="205" customFormat="1" hidden="1">
      <c r="C743" s="208"/>
      <c r="D743" s="208"/>
      <c r="E743" s="208"/>
    </row>
    <row r="744" spans="3:5" s="205" customFormat="1" hidden="1">
      <c r="C744" s="208"/>
      <c r="D744" s="208"/>
      <c r="E744" s="208"/>
    </row>
    <row r="745" spans="3:5" s="205" customFormat="1" hidden="1">
      <c r="C745" s="208"/>
      <c r="D745" s="208"/>
      <c r="E745" s="208"/>
    </row>
    <row r="746" spans="3:5" s="205" customFormat="1" hidden="1">
      <c r="C746" s="208"/>
      <c r="D746" s="208"/>
      <c r="E746" s="208"/>
    </row>
    <row r="747" spans="3:5" s="205" customFormat="1" hidden="1">
      <c r="C747" s="208"/>
      <c r="D747" s="208"/>
      <c r="E747" s="208"/>
    </row>
    <row r="748" spans="3:5" s="205" customFormat="1" hidden="1">
      <c r="C748" s="208"/>
      <c r="D748" s="208"/>
      <c r="E748" s="208"/>
    </row>
    <row r="749" spans="3:5" s="205" customFormat="1" hidden="1">
      <c r="C749" s="208"/>
      <c r="D749" s="208"/>
      <c r="E749" s="208"/>
    </row>
    <row r="750" spans="3:5" s="205" customFormat="1" hidden="1">
      <c r="C750" s="208"/>
      <c r="D750" s="208"/>
      <c r="E750" s="208"/>
    </row>
    <row r="751" spans="3:5" s="205" customFormat="1" hidden="1">
      <c r="C751" s="208"/>
      <c r="D751" s="208"/>
      <c r="E751" s="208"/>
    </row>
    <row r="752" spans="3:5" s="205" customFormat="1" hidden="1">
      <c r="C752" s="208"/>
      <c r="D752" s="208"/>
      <c r="E752" s="208"/>
    </row>
    <row r="753" spans="3:5" s="205" customFormat="1" hidden="1">
      <c r="C753" s="208"/>
      <c r="D753" s="208"/>
      <c r="E753" s="208"/>
    </row>
    <row r="754" spans="3:5" s="205" customFormat="1" hidden="1">
      <c r="C754" s="208"/>
      <c r="D754" s="208"/>
      <c r="E754" s="208"/>
    </row>
    <row r="755" spans="3:5" s="205" customFormat="1" hidden="1">
      <c r="C755" s="208"/>
      <c r="D755" s="208"/>
      <c r="E755" s="208"/>
    </row>
    <row r="756" spans="3:5" s="205" customFormat="1" hidden="1">
      <c r="C756" s="208"/>
      <c r="D756" s="208"/>
      <c r="E756" s="208"/>
    </row>
    <row r="757" spans="3:5" s="205" customFormat="1" hidden="1">
      <c r="C757" s="208"/>
      <c r="D757" s="208"/>
      <c r="E757" s="208"/>
    </row>
    <row r="758" spans="3:5" s="205" customFormat="1" hidden="1">
      <c r="C758" s="208"/>
      <c r="D758" s="208"/>
      <c r="E758" s="208"/>
    </row>
    <row r="759" spans="3:5" s="205" customFormat="1" hidden="1">
      <c r="C759" s="208"/>
      <c r="D759" s="208"/>
      <c r="E759" s="208"/>
    </row>
    <row r="760" spans="3:5" s="205" customFormat="1" hidden="1">
      <c r="C760" s="208"/>
      <c r="D760" s="208"/>
      <c r="E760" s="208"/>
    </row>
    <row r="761" spans="3:5" s="205" customFormat="1" hidden="1">
      <c r="C761" s="208"/>
      <c r="D761" s="208"/>
      <c r="E761" s="208"/>
    </row>
    <row r="762" spans="3:5" s="205" customFormat="1" hidden="1">
      <c r="C762" s="208"/>
      <c r="D762" s="208"/>
      <c r="E762" s="208"/>
    </row>
    <row r="763" spans="3:5" s="205" customFormat="1" hidden="1">
      <c r="C763" s="208"/>
      <c r="D763" s="208"/>
      <c r="E763" s="208"/>
    </row>
    <row r="764" spans="3:5" s="205" customFormat="1" hidden="1">
      <c r="C764" s="208"/>
      <c r="D764" s="208"/>
      <c r="E764" s="208"/>
    </row>
    <row r="765" spans="3:5" s="205" customFormat="1" hidden="1">
      <c r="C765" s="208"/>
      <c r="D765" s="208"/>
      <c r="E765" s="208"/>
    </row>
    <row r="766" spans="3:5" s="205" customFormat="1" hidden="1">
      <c r="C766" s="208"/>
      <c r="D766" s="208"/>
      <c r="E766" s="208"/>
    </row>
    <row r="767" spans="3:5" s="205" customFormat="1" hidden="1">
      <c r="C767" s="208"/>
      <c r="D767" s="208"/>
      <c r="E767" s="208"/>
    </row>
    <row r="768" spans="3:5" s="205" customFormat="1" hidden="1">
      <c r="C768" s="208"/>
      <c r="D768" s="208"/>
      <c r="E768" s="208"/>
    </row>
    <row r="769" spans="3:5" s="205" customFormat="1" hidden="1">
      <c r="C769" s="208"/>
      <c r="D769" s="208"/>
      <c r="E769" s="208"/>
    </row>
    <row r="770" spans="3:5" s="205" customFormat="1" hidden="1">
      <c r="C770" s="208"/>
      <c r="D770" s="208"/>
      <c r="E770" s="208"/>
    </row>
    <row r="771" spans="3:5" s="205" customFormat="1" hidden="1">
      <c r="C771" s="208"/>
      <c r="D771" s="208"/>
      <c r="E771" s="208"/>
    </row>
    <row r="772" spans="3:5" s="205" customFormat="1" hidden="1">
      <c r="C772" s="208"/>
      <c r="D772" s="208"/>
      <c r="E772" s="208"/>
    </row>
    <row r="773" spans="3:5" s="205" customFormat="1" hidden="1">
      <c r="C773" s="208"/>
      <c r="D773" s="208"/>
      <c r="E773" s="208"/>
    </row>
    <row r="774" spans="3:5" s="205" customFormat="1" hidden="1">
      <c r="C774" s="208"/>
      <c r="D774" s="208"/>
      <c r="E774" s="208"/>
    </row>
    <row r="775" spans="3:5" s="205" customFormat="1" hidden="1">
      <c r="C775" s="208"/>
      <c r="D775" s="208"/>
      <c r="E775" s="208"/>
    </row>
    <row r="776" spans="3:5" s="205" customFormat="1" hidden="1">
      <c r="C776" s="208"/>
      <c r="D776" s="208"/>
      <c r="E776" s="208"/>
    </row>
    <row r="777" spans="3:5" s="205" customFormat="1" hidden="1">
      <c r="C777" s="208"/>
      <c r="D777" s="208"/>
      <c r="E777" s="208"/>
    </row>
    <row r="778" spans="3:5" s="205" customFormat="1" hidden="1">
      <c r="C778" s="208"/>
      <c r="D778" s="208"/>
      <c r="E778" s="208"/>
    </row>
    <row r="779" spans="3:5" s="205" customFormat="1" hidden="1">
      <c r="C779" s="208"/>
      <c r="D779" s="208"/>
      <c r="E779" s="208"/>
    </row>
    <row r="780" spans="3:5" s="205" customFormat="1" hidden="1">
      <c r="C780" s="208"/>
      <c r="D780" s="208"/>
      <c r="E780" s="208"/>
    </row>
    <row r="781" spans="3:5" s="205" customFormat="1" hidden="1">
      <c r="C781" s="208"/>
      <c r="D781" s="208"/>
      <c r="E781" s="208"/>
    </row>
    <row r="782" spans="3:5" s="205" customFormat="1" hidden="1">
      <c r="C782" s="208"/>
      <c r="D782" s="208"/>
      <c r="E782" s="208"/>
    </row>
    <row r="783" spans="3:5" s="205" customFormat="1" hidden="1">
      <c r="C783" s="208"/>
      <c r="D783" s="208"/>
      <c r="E783" s="208"/>
    </row>
    <row r="784" spans="3:5" s="205" customFormat="1" hidden="1">
      <c r="C784" s="208"/>
      <c r="D784" s="208"/>
      <c r="E784" s="208"/>
    </row>
    <row r="785" spans="3:5" s="205" customFormat="1" hidden="1">
      <c r="C785" s="208"/>
      <c r="D785" s="208"/>
      <c r="E785" s="208"/>
    </row>
    <row r="786" spans="3:5" s="205" customFormat="1" hidden="1">
      <c r="C786" s="208"/>
      <c r="D786" s="208"/>
      <c r="E786" s="208"/>
    </row>
    <row r="787" spans="3:5" s="205" customFormat="1" hidden="1">
      <c r="C787" s="208"/>
      <c r="D787" s="208"/>
      <c r="E787" s="208"/>
    </row>
    <row r="788" spans="3:5" s="205" customFormat="1" hidden="1">
      <c r="C788" s="208"/>
      <c r="D788" s="208"/>
      <c r="E788" s="208"/>
    </row>
    <row r="789" spans="3:5" s="205" customFormat="1" hidden="1">
      <c r="C789" s="208"/>
      <c r="D789" s="208"/>
      <c r="E789" s="208"/>
    </row>
    <row r="790" spans="3:5" s="205" customFormat="1" hidden="1">
      <c r="C790" s="208"/>
      <c r="D790" s="208"/>
      <c r="E790" s="208"/>
    </row>
    <row r="791" spans="3:5" s="205" customFormat="1" hidden="1">
      <c r="C791" s="208"/>
      <c r="D791" s="208"/>
      <c r="E791" s="208"/>
    </row>
    <row r="792" spans="3:5" s="205" customFormat="1" hidden="1">
      <c r="C792" s="208"/>
      <c r="D792" s="208"/>
      <c r="E792" s="208"/>
    </row>
    <row r="793" spans="3:5" s="205" customFormat="1" hidden="1">
      <c r="C793" s="208"/>
      <c r="D793" s="208"/>
      <c r="E793" s="208"/>
    </row>
    <row r="794" spans="3:5" s="205" customFormat="1" hidden="1">
      <c r="C794" s="208"/>
      <c r="D794" s="208"/>
      <c r="E794" s="208"/>
    </row>
    <row r="795" spans="3:5" s="205" customFormat="1" hidden="1">
      <c r="C795" s="208"/>
      <c r="D795" s="208"/>
      <c r="E795" s="208"/>
    </row>
    <row r="796" spans="3:5" s="205" customFormat="1" hidden="1">
      <c r="C796" s="208"/>
      <c r="D796" s="208"/>
      <c r="E796" s="208"/>
    </row>
    <row r="797" spans="3:5" s="205" customFormat="1" hidden="1">
      <c r="C797" s="208"/>
      <c r="D797" s="208"/>
      <c r="E797" s="208"/>
    </row>
    <row r="798" spans="3:5" s="205" customFormat="1" hidden="1">
      <c r="C798" s="208"/>
      <c r="D798" s="208"/>
      <c r="E798" s="208"/>
    </row>
    <row r="799" spans="3:5" s="205" customFormat="1" hidden="1">
      <c r="C799" s="208"/>
      <c r="D799" s="208"/>
      <c r="E799" s="208"/>
    </row>
    <row r="800" spans="3:5" s="205" customFormat="1" hidden="1">
      <c r="C800" s="208"/>
      <c r="D800" s="208"/>
      <c r="E800" s="208"/>
    </row>
    <row r="801" spans="3:5" s="205" customFormat="1" hidden="1">
      <c r="C801" s="208"/>
      <c r="D801" s="208"/>
      <c r="E801" s="208"/>
    </row>
    <row r="802" spans="3:5" s="205" customFormat="1" hidden="1">
      <c r="C802" s="208"/>
      <c r="D802" s="208"/>
      <c r="E802" s="208"/>
    </row>
    <row r="803" spans="3:5" s="205" customFormat="1" hidden="1">
      <c r="C803" s="208"/>
      <c r="D803" s="208"/>
      <c r="E803" s="208"/>
    </row>
    <row r="804" spans="3:5" s="205" customFormat="1" hidden="1">
      <c r="C804" s="208"/>
      <c r="D804" s="208"/>
      <c r="E804" s="208"/>
    </row>
    <row r="805" spans="3:5" s="205" customFormat="1" hidden="1">
      <c r="C805" s="208"/>
      <c r="D805" s="208"/>
      <c r="E805" s="208"/>
    </row>
    <row r="806" spans="3:5" s="205" customFormat="1" hidden="1">
      <c r="C806" s="208"/>
      <c r="D806" s="208"/>
      <c r="E806" s="208"/>
    </row>
    <row r="807" spans="3:5" s="205" customFormat="1" hidden="1">
      <c r="C807" s="208"/>
      <c r="D807" s="208"/>
      <c r="E807" s="208"/>
    </row>
    <row r="808" spans="3:5" s="205" customFormat="1" hidden="1">
      <c r="C808" s="208"/>
      <c r="D808" s="208"/>
      <c r="E808" s="208"/>
    </row>
    <row r="809" spans="3:5" s="205" customFormat="1" hidden="1">
      <c r="C809" s="208"/>
      <c r="D809" s="208"/>
      <c r="E809" s="208"/>
    </row>
    <row r="810" spans="3:5" s="205" customFormat="1" hidden="1">
      <c r="C810" s="208"/>
      <c r="D810" s="208"/>
      <c r="E810" s="208"/>
    </row>
    <row r="811" spans="3:5" s="205" customFormat="1" hidden="1">
      <c r="C811" s="208"/>
      <c r="D811" s="208"/>
      <c r="E811" s="208"/>
    </row>
    <row r="812" spans="3:5" s="205" customFormat="1" hidden="1">
      <c r="C812" s="208"/>
      <c r="D812" s="208"/>
      <c r="E812" s="208"/>
    </row>
    <row r="813" spans="3:5" s="205" customFormat="1" hidden="1">
      <c r="C813" s="208"/>
      <c r="D813" s="208"/>
      <c r="E813" s="208"/>
    </row>
    <row r="814" spans="3:5" s="205" customFormat="1" hidden="1">
      <c r="C814" s="208"/>
      <c r="D814" s="208"/>
      <c r="E814" s="208"/>
    </row>
    <row r="815" spans="3:5" s="205" customFormat="1" hidden="1">
      <c r="C815" s="208"/>
      <c r="D815" s="208"/>
      <c r="E815" s="208"/>
    </row>
    <row r="816" spans="3:5" s="205" customFormat="1" hidden="1">
      <c r="C816" s="208"/>
      <c r="D816" s="208"/>
      <c r="E816" s="208"/>
    </row>
    <row r="817" spans="3:5" s="205" customFormat="1" hidden="1">
      <c r="C817" s="208"/>
      <c r="D817" s="208"/>
      <c r="E817" s="208"/>
    </row>
    <row r="818" spans="3:5" s="205" customFormat="1" hidden="1">
      <c r="C818" s="208"/>
      <c r="D818" s="208"/>
      <c r="E818" s="208"/>
    </row>
    <row r="819" spans="3:5" s="205" customFormat="1" hidden="1">
      <c r="C819" s="208"/>
      <c r="D819" s="208"/>
      <c r="E819" s="208"/>
    </row>
    <row r="820" spans="3:5" s="205" customFormat="1" hidden="1">
      <c r="C820" s="208"/>
      <c r="D820" s="208"/>
      <c r="E820" s="208"/>
    </row>
    <row r="821" spans="3:5" s="205" customFormat="1" hidden="1">
      <c r="C821" s="208"/>
      <c r="D821" s="208"/>
      <c r="E821" s="208"/>
    </row>
    <row r="822" spans="3:5" s="205" customFormat="1" hidden="1">
      <c r="C822" s="208"/>
      <c r="D822" s="208"/>
      <c r="E822" s="208"/>
    </row>
    <row r="823" spans="3:5" s="205" customFormat="1" hidden="1">
      <c r="C823" s="208"/>
      <c r="D823" s="208"/>
      <c r="E823" s="208"/>
    </row>
    <row r="824" spans="3:5" s="205" customFormat="1" hidden="1">
      <c r="C824" s="208"/>
      <c r="D824" s="208"/>
      <c r="E824" s="208"/>
    </row>
    <row r="825" spans="3:5" s="205" customFormat="1" hidden="1">
      <c r="C825" s="208"/>
      <c r="D825" s="208"/>
      <c r="E825" s="208"/>
    </row>
    <row r="826" spans="3:5" s="205" customFormat="1" hidden="1">
      <c r="C826" s="208"/>
      <c r="D826" s="208"/>
      <c r="E826" s="208"/>
    </row>
    <row r="827" spans="3:5" s="205" customFormat="1" hidden="1">
      <c r="C827" s="208"/>
      <c r="D827" s="208"/>
      <c r="E827" s="208"/>
    </row>
    <row r="828" spans="3:5" s="205" customFormat="1" hidden="1">
      <c r="C828" s="208"/>
      <c r="D828" s="208"/>
      <c r="E828" s="208"/>
    </row>
    <row r="829" spans="3:5" s="205" customFormat="1" hidden="1">
      <c r="C829" s="208"/>
      <c r="D829" s="208"/>
      <c r="E829" s="208"/>
    </row>
    <row r="830" spans="3:5" s="205" customFormat="1" hidden="1">
      <c r="C830" s="208"/>
      <c r="D830" s="208"/>
      <c r="E830" s="208"/>
    </row>
    <row r="831" spans="3:5" s="205" customFormat="1" hidden="1">
      <c r="C831" s="208"/>
      <c r="D831" s="208"/>
      <c r="E831" s="208"/>
    </row>
    <row r="832" spans="3:5" s="205" customFormat="1" hidden="1">
      <c r="C832" s="208"/>
      <c r="D832" s="208"/>
      <c r="E832" s="208"/>
    </row>
    <row r="833" spans="3:5" s="205" customFormat="1" hidden="1">
      <c r="C833" s="208"/>
      <c r="D833" s="208"/>
      <c r="E833" s="208"/>
    </row>
    <row r="834" spans="3:5" s="205" customFormat="1" hidden="1">
      <c r="C834" s="208"/>
      <c r="D834" s="208"/>
      <c r="E834" s="208"/>
    </row>
    <row r="835" spans="3:5" s="205" customFormat="1" hidden="1">
      <c r="C835" s="208"/>
      <c r="D835" s="208"/>
      <c r="E835" s="208"/>
    </row>
    <row r="836" spans="3:5" s="205" customFormat="1" hidden="1">
      <c r="C836" s="208"/>
      <c r="D836" s="208"/>
      <c r="E836" s="208"/>
    </row>
    <row r="837" spans="3:5" s="205" customFormat="1" hidden="1">
      <c r="C837" s="208"/>
      <c r="D837" s="208"/>
      <c r="E837" s="208"/>
    </row>
    <row r="838" spans="3:5" s="205" customFormat="1" hidden="1">
      <c r="C838" s="208"/>
      <c r="D838" s="208"/>
      <c r="E838" s="208"/>
    </row>
    <row r="839" spans="3:5" s="205" customFormat="1" hidden="1">
      <c r="C839" s="208"/>
      <c r="D839" s="208"/>
      <c r="E839" s="208"/>
    </row>
    <row r="840" spans="3:5" s="205" customFormat="1" hidden="1">
      <c r="C840" s="208"/>
      <c r="D840" s="208"/>
      <c r="E840" s="208"/>
    </row>
    <row r="841" spans="3:5" s="205" customFormat="1" hidden="1">
      <c r="C841" s="208"/>
      <c r="D841" s="208"/>
      <c r="E841" s="208"/>
    </row>
    <row r="842" spans="3:5" s="205" customFormat="1" hidden="1">
      <c r="C842" s="208"/>
      <c r="D842" s="208"/>
      <c r="E842" s="208"/>
    </row>
    <row r="843" spans="3:5" s="205" customFormat="1" hidden="1">
      <c r="C843" s="208"/>
      <c r="D843" s="208"/>
      <c r="E843" s="208"/>
    </row>
    <row r="844" spans="3:5" s="205" customFormat="1" hidden="1">
      <c r="C844" s="208"/>
      <c r="D844" s="208"/>
      <c r="E844" s="208"/>
    </row>
    <row r="845" spans="3:5" s="205" customFormat="1" hidden="1">
      <c r="C845" s="208"/>
      <c r="D845" s="208"/>
      <c r="E845" s="208"/>
    </row>
    <row r="846" spans="3:5" s="205" customFormat="1" hidden="1">
      <c r="C846" s="208"/>
      <c r="D846" s="208"/>
      <c r="E846" s="208"/>
    </row>
    <row r="847" spans="3:5" s="205" customFormat="1" hidden="1">
      <c r="C847" s="208"/>
      <c r="D847" s="208"/>
      <c r="E847" s="208"/>
    </row>
    <row r="848" spans="3:5" s="205" customFormat="1" hidden="1">
      <c r="C848" s="208"/>
      <c r="D848" s="208"/>
      <c r="E848" s="208"/>
    </row>
    <row r="849" spans="3:5" s="205" customFormat="1" hidden="1">
      <c r="C849" s="208"/>
      <c r="D849" s="208"/>
      <c r="E849" s="208"/>
    </row>
    <row r="850" spans="3:5" s="205" customFormat="1" hidden="1">
      <c r="C850" s="208"/>
      <c r="D850" s="208"/>
      <c r="E850" s="208"/>
    </row>
    <row r="851" spans="3:5" s="205" customFormat="1" hidden="1">
      <c r="C851" s="208"/>
      <c r="D851" s="208"/>
      <c r="E851" s="208"/>
    </row>
    <row r="852" spans="3:5" s="205" customFormat="1" hidden="1">
      <c r="C852" s="208"/>
      <c r="D852" s="208"/>
      <c r="E852" s="208"/>
    </row>
    <row r="853" spans="3:5" s="205" customFormat="1" hidden="1">
      <c r="C853" s="208"/>
      <c r="D853" s="208"/>
      <c r="E853" s="208"/>
    </row>
    <row r="854" spans="3:5" s="205" customFormat="1" hidden="1">
      <c r="C854" s="208"/>
      <c r="D854" s="208"/>
      <c r="E854" s="208"/>
    </row>
    <row r="855" spans="3:5" s="205" customFormat="1" hidden="1">
      <c r="C855" s="208"/>
      <c r="D855" s="208"/>
      <c r="E855" s="208"/>
    </row>
    <row r="856" spans="3:5" s="205" customFormat="1" hidden="1">
      <c r="C856" s="208"/>
      <c r="D856" s="208"/>
      <c r="E856" s="208"/>
    </row>
    <row r="857" spans="3:5" s="205" customFormat="1" hidden="1">
      <c r="C857" s="208"/>
      <c r="D857" s="208"/>
      <c r="E857" s="208"/>
    </row>
    <row r="858" spans="3:5" s="205" customFormat="1" hidden="1">
      <c r="C858" s="208"/>
      <c r="D858" s="208"/>
      <c r="E858" s="208"/>
    </row>
    <row r="859" spans="3:5" s="205" customFormat="1" hidden="1">
      <c r="C859" s="208"/>
      <c r="D859" s="208"/>
      <c r="E859" s="208"/>
    </row>
    <row r="860" spans="3:5" s="205" customFormat="1" hidden="1">
      <c r="C860" s="208"/>
      <c r="D860" s="208"/>
      <c r="E860" s="208"/>
    </row>
    <row r="861" spans="3:5" s="205" customFormat="1" hidden="1">
      <c r="C861" s="208"/>
      <c r="D861" s="208"/>
      <c r="E861" s="208"/>
    </row>
    <row r="862" spans="3:5" s="205" customFormat="1" hidden="1">
      <c r="C862" s="208"/>
      <c r="D862" s="208"/>
      <c r="E862" s="208"/>
    </row>
    <row r="863" spans="3:5" s="205" customFormat="1" hidden="1">
      <c r="C863" s="208"/>
      <c r="D863" s="208"/>
      <c r="E863" s="208"/>
    </row>
    <row r="864" spans="3:5" s="205" customFormat="1" hidden="1">
      <c r="C864" s="208"/>
      <c r="D864" s="208"/>
      <c r="E864" s="208"/>
    </row>
    <row r="865" spans="3:5" s="205" customFormat="1" hidden="1">
      <c r="C865" s="208"/>
      <c r="D865" s="208"/>
      <c r="E865" s="208"/>
    </row>
    <row r="866" spans="3:5" s="205" customFormat="1" hidden="1">
      <c r="C866" s="208"/>
      <c r="D866" s="208"/>
      <c r="E866" s="208"/>
    </row>
    <row r="867" spans="3:5" s="205" customFormat="1" hidden="1">
      <c r="C867" s="208"/>
      <c r="D867" s="208"/>
      <c r="E867" s="208"/>
    </row>
    <row r="868" spans="3:5" s="205" customFormat="1" hidden="1">
      <c r="C868" s="208"/>
      <c r="D868" s="208"/>
      <c r="E868" s="208"/>
    </row>
    <row r="869" spans="3:5" s="205" customFormat="1" hidden="1">
      <c r="C869" s="208"/>
      <c r="D869" s="208"/>
      <c r="E869" s="208"/>
    </row>
    <row r="870" spans="3:5" s="205" customFormat="1" hidden="1">
      <c r="C870" s="208"/>
      <c r="D870" s="208"/>
      <c r="E870" s="208"/>
    </row>
    <row r="871" spans="3:5" s="205" customFormat="1" hidden="1">
      <c r="C871" s="208"/>
      <c r="D871" s="208"/>
      <c r="E871" s="208"/>
    </row>
    <row r="872" spans="3:5" s="205" customFormat="1" hidden="1">
      <c r="C872" s="208"/>
      <c r="D872" s="208"/>
      <c r="E872" s="208"/>
    </row>
    <row r="873" spans="3:5" s="205" customFormat="1" hidden="1">
      <c r="C873" s="208"/>
      <c r="D873" s="208"/>
      <c r="E873" s="208"/>
    </row>
    <row r="874" spans="3:5" s="205" customFormat="1" hidden="1">
      <c r="C874" s="208"/>
      <c r="D874" s="208"/>
      <c r="E874" s="208"/>
    </row>
    <row r="875" spans="3:5" s="205" customFormat="1" hidden="1">
      <c r="C875" s="208"/>
      <c r="D875" s="208"/>
      <c r="E875" s="208"/>
    </row>
    <row r="876" spans="3:5" s="205" customFormat="1" hidden="1">
      <c r="C876" s="208"/>
      <c r="D876" s="208"/>
      <c r="E876" s="208"/>
    </row>
    <row r="877" spans="3:5" s="205" customFormat="1" hidden="1">
      <c r="C877" s="208"/>
      <c r="D877" s="208"/>
      <c r="E877" s="208"/>
    </row>
    <row r="878" spans="3:5" s="205" customFormat="1" hidden="1">
      <c r="C878" s="208"/>
      <c r="D878" s="208"/>
      <c r="E878" s="208"/>
    </row>
    <row r="879" spans="3:5" s="205" customFormat="1" hidden="1">
      <c r="C879" s="208"/>
      <c r="D879" s="208"/>
      <c r="E879" s="208"/>
    </row>
    <row r="880" spans="3:5" s="205" customFormat="1" hidden="1">
      <c r="C880" s="208"/>
      <c r="D880" s="208"/>
      <c r="E880" s="208"/>
    </row>
    <row r="881" spans="3:5" s="205" customFormat="1" hidden="1">
      <c r="C881" s="208"/>
      <c r="D881" s="208"/>
      <c r="E881" s="208"/>
    </row>
    <row r="882" spans="3:5" s="205" customFormat="1" hidden="1">
      <c r="C882" s="208"/>
      <c r="D882" s="208"/>
      <c r="E882" s="208"/>
    </row>
    <row r="883" spans="3:5" s="205" customFormat="1" hidden="1">
      <c r="C883" s="208"/>
      <c r="D883" s="208"/>
      <c r="E883" s="208"/>
    </row>
    <row r="884" spans="3:5" s="205" customFormat="1" hidden="1">
      <c r="C884" s="208"/>
      <c r="D884" s="208"/>
      <c r="E884" s="208"/>
    </row>
    <row r="885" spans="3:5" s="205" customFormat="1" hidden="1">
      <c r="C885" s="208"/>
      <c r="D885" s="208"/>
      <c r="E885" s="208"/>
    </row>
    <row r="886" spans="3:5" s="205" customFormat="1" hidden="1">
      <c r="C886" s="208"/>
      <c r="D886" s="208"/>
      <c r="E886" s="208"/>
    </row>
    <row r="887" spans="3:5" s="205" customFormat="1" hidden="1">
      <c r="C887" s="208"/>
      <c r="D887" s="208"/>
      <c r="E887" s="208"/>
    </row>
    <row r="888" spans="3:5" s="205" customFormat="1" hidden="1">
      <c r="C888" s="208"/>
      <c r="D888" s="208"/>
      <c r="E888" s="208"/>
    </row>
    <row r="889" spans="3:5" s="205" customFormat="1" hidden="1">
      <c r="C889" s="208"/>
      <c r="D889" s="208"/>
      <c r="E889" s="208"/>
    </row>
    <row r="890" spans="3:5" s="205" customFormat="1" hidden="1">
      <c r="C890" s="208"/>
      <c r="D890" s="208"/>
      <c r="E890" s="208"/>
    </row>
    <row r="891" spans="3:5" s="205" customFormat="1" hidden="1">
      <c r="C891" s="208"/>
      <c r="D891" s="208"/>
      <c r="E891" s="208"/>
    </row>
    <row r="892" spans="3:5" s="205" customFormat="1" hidden="1">
      <c r="C892" s="208"/>
      <c r="D892" s="208"/>
      <c r="E892" s="208"/>
    </row>
    <row r="893" spans="3:5" s="205" customFormat="1" hidden="1">
      <c r="C893" s="208"/>
      <c r="D893" s="208"/>
      <c r="E893" s="208"/>
    </row>
    <row r="894" spans="3:5" s="205" customFormat="1" hidden="1">
      <c r="C894" s="208"/>
      <c r="D894" s="208"/>
      <c r="E894" s="208"/>
    </row>
    <row r="895" spans="3:5" s="205" customFormat="1" hidden="1">
      <c r="C895" s="208"/>
      <c r="D895" s="208"/>
      <c r="E895" s="208"/>
    </row>
    <row r="896" spans="3:5" s="205" customFormat="1" hidden="1">
      <c r="C896" s="208"/>
      <c r="D896" s="208"/>
      <c r="E896" s="208"/>
    </row>
    <row r="897" spans="3:5" s="205" customFormat="1" hidden="1">
      <c r="C897" s="208"/>
      <c r="D897" s="208"/>
      <c r="E897" s="208"/>
    </row>
    <row r="898" spans="3:5" s="205" customFormat="1" hidden="1">
      <c r="C898" s="208"/>
      <c r="D898" s="208"/>
      <c r="E898" s="208"/>
    </row>
    <row r="899" spans="3:5" s="205" customFormat="1" hidden="1">
      <c r="C899" s="208"/>
      <c r="D899" s="208"/>
      <c r="E899" s="208"/>
    </row>
    <row r="900" spans="3:5" s="205" customFormat="1" hidden="1">
      <c r="C900" s="208"/>
      <c r="D900" s="208"/>
      <c r="E900" s="208"/>
    </row>
    <row r="901" spans="3:5" s="205" customFormat="1" hidden="1">
      <c r="C901" s="208"/>
      <c r="D901" s="208"/>
      <c r="E901" s="208"/>
    </row>
    <row r="902" spans="3:5" s="205" customFormat="1" hidden="1">
      <c r="C902" s="208"/>
      <c r="D902" s="208"/>
      <c r="E902" s="208"/>
    </row>
    <row r="903" spans="3:5" s="205" customFormat="1" hidden="1">
      <c r="C903" s="208"/>
      <c r="D903" s="208"/>
      <c r="E903" s="208"/>
    </row>
    <row r="904" spans="3:5" s="205" customFormat="1" hidden="1">
      <c r="C904" s="208"/>
      <c r="D904" s="208"/>
      <c r="E904" s="208"/>
    </row>
    <row r="905" spans="3:5" s="205" customFormat="1" hidden="1">
      <c r="C905" s="208"/>
      <c r="D905" s="208"/>
      <c r="E905" s="208"/>
    </row>
    <row r="906" spans="3:5" s="205" customFormat="1" hidden="1">
      <c r="C906" s="208"/>
      <c r="D906" s="208"/>
      <c r="E906" s="208"/>
    </row>
    <row r="907" spans="3:5" s="205" customFormat="1" hidden="1">
      <c r="C907" s="208"/>
      <c r="D907" s="208"/>
      <c r="E907" s="208"/>
    </row>
    <row r="908" spans="3:5" s="205" customFormat="1" hidden="1">
      <c r="C908" s="208"/>
      <c r="D908" s="208"/>
      <c r="E908" s="208"/>
    </row>
    <row r="909" spans="3:5" s="205" customFormat="1" hidden="1">
      <c r="C909" s="208"/>
      <c r="D909" s="208"/>
      <c r="E909" s="208"/>
    </row>
    <row r="910" spans="3:5" s="205" customFormat="1" hidden="1">
      <c r="C910" s="208"/>
      <c r="D910" s="208"/>
      <c r="E910" s="208"/>
    </row>
    <row r="911" spans="3:5" s="205" customFormat="1" hidden="1">
      <c r="C911" s="208"/>
      <c r="D911" s="208"/>
      <c r="E911" s="208"/>
    </row>
    <row r="912" spans="3:5" s="205" customFormat="1" hidden="1">
      <c r="C912" s="208"/>
      <c r="D912" s="208"/>
      <c r="E912" s="208"/>
    </row>
    <row r="913" spans="3:5" s="205" customFormat="1" hidden="1">
      <c r="C913" s="208"/>
      <c r="D913" s="208"/>
      <c r="E913" s="208"/>
    </row>
    <row r="914" spans="3:5" s="205" customFormat="1" hidden="1">
      <c r="C914" s="208"/>
      <c r="D914" s="208"/>
      <c r="E914" s="208"/>
    </row>
    <row r="915" spans="3:5" s="205" customFormat="1" hidden="1">
      <c r="C915" s="208"/>
      <c r="D915" s="208"/>
      <c r="E915" s="208"/>
    </row>
    <row r="916" spans="3:5" s="205" customFormat="1" hidden="1">
      <c r="C916" s="208"/>
      <c r="D916" s="208"/>
      <c r="E916" s="208"/>
    </row>
    <row r="917" spans="3:5" s="205" customFormat="1" hidden="1">
      <c r="C917" s="208"/>
      <c r="D917" s="208"/>
      <c r="E917" s="208"/>
    </row>
    <row r="918" spans="3:5" s="205" customFormat="1" hidden="1">
      <c r="C918" s="208"/>
      <c r="D918" s="208"/>
      <c r="E918" s="208"/>
    </row>
    <row r="919" spans="3:5" s="205" customFormat="1" hidden="1">
      <c r="C919" s="208"/>
      <c r="D919" s="208"/>
      <c r="E919" s="208"/>
    </row>
    <row r="920" spans="3:5" s="205" customFormat="1" hidden="1">
      <c r="C920" s="208"/>
      <c r="D920" s="208"/>
      <c r="E920" s="208"/>
    </row>
    <row r="921" spans="3:5" s="205" customFormat="1" hidden="1">
      <c r="C921" s="208"/>
      <c r="D921" s="208"/>
      <c r="E921" s="208"/>
    </row>
    <row r="922" spans="3:5" s="205" customFormat="1" hidden="1">
      <c r="C922" s="208"/>
      <c r="D922" s="208"/>
      <c r="E922" s="208"/>
    </row>
    <row r="923" spans="3:5" s="205" customFormat="1" hidden="1">
      <c r="C923" s="208"/>
      <c r="D923" s="208"/>
      <c r="E923" s="208"/>
    </row>
    <row r="924" spans="3:5" s="205" customFormat="1" hidden="1">
      <c r="C924" s="208"/>
      <c r="D924" s="208"/>
      <c r="E924" s="208"/>
    </row>
    <row r="925" spans="3:5" s="205" customFormat="1" hidden="1">
      <c r="C925" s="208"/>
      <c r="D925" s="208"/>
      <c r="E925" s="208"/>
    </row>
    <row r="926" spans="3:5" s="205" customFormat="1" hidden="1">
      <c r="C926" s="208"/>
      <c r="D926" s="208"/>
      <c r="E926" s="208"/>
    </row>
    <row r="927" spans="3:5" s="205" customFormat="1" hidden="1">
      <c r="C927" s="208"/>
      <c r="D927" s="208"/>
      <c r="E927" s="208"/>
    </row>
    <row r="928" spans="3:5" s="205" customFormat="1" hidden="1">
      <c r="C928" s="208"/>
      <c r="D928" s="208"/>
      <c r="E928" s="208"/>
    </row>
    <row r="929" spans="3:5" s="205" customFormat="1" hidden="1">
      <c r="C929" s="208"/>
      <c r="D929" s="208"/>
      <c r="E929" s="208"/>
    </row>
    <row r="930" spans="3:5" s="205" customFormat="1" hidden="1">
      <c r="C930" s="208"/>
      <c r="D930" s="208"/>
      <c r="E930" s="208"/>
    </row>
    <row r="931" spans="3:5" s="205" customFormat="1" hidden="1">
      <c r="C931" s="208"/>
      <c r="D931" s="208"/>
      <c r="E931" s="208"/>
    </row>
    <row r="932" spans="3:5" s="205" customFormat="1" hidden="1">
      <c r="C932" s="208"/>
      <c r="D932" s="208"/>
      <c r="E932" s="208"/>
    </row>
    <row r="933" spans="3:5" s="205" customFormat="1" hidden="1">
      <c r="C933" s="208"/>
      <c r="D933" s="208"/>
      <c r="E933" s="208"/>
    </row>
    <row r="934" spans="3:5" s="205" customFormat="1" hidden="1">
      <c r="C934" s="208"/>
      <c r="D934" s="208"/>
      <c r="E934" s="208"/>
    </row>
    <row r="935" spans="3:5" s="205" customFormat="1" hidden="1">
      <c r="C935" s="208"/>
      <c r="D935" s="208"/>
      <c r="E935" s="208"/>
    </row>
    <row r="936" spans="3:5" s="205" customFormat="1" hidden="1">
      <c r="C936" s="208"/>
      <c r="D936" s="208"/>
      <c r="E936" s="208"/>
    </row>
    <row r="937" spans="3:5" s="205" customFormat="1" hidden="1">
      <c r="C937" s="208"/>
      <c r="D937" s="208"/>
      <c r="E937" s="208"/>
    </row>
    <row r="938" spans="3:5" s="205" customFormat="1" hidden="1">
      <c r="C938" s="208"/>
      <c r="D938" s="208"/>
      <c r="E938" s="208"/>
    </row>
    <row r="939" spans="3:5" s="205" customFormat="1" hidden="1">
      <c r="C939" s="208"/>
      <c r="D939" s="208"/>
      <c r="E939" s="208"/>
    </row>
    <row r="940" spans="3:5" s="205" customFormat="1" hidden="1">
      <c r="C940" s="208"/>
      <c r="D940" s="208"/>
      <c r="E940" s="208"/>
    </row>
    <row r="941" spans="3:5" s="205" customFormat="1" hidden="1">
      <c r="C941" s="208"/>
      <c r="D941" s="208"/>
      <c r="E941" s="208"/>
    </row>
    <row r="942" spans="3:5" s="205" customFormat="1" hidden="1">
      <c r="C942" s="208"/>
      <c r="D942" s="208"/>
      <c r="E942" s="208"/>
    </row>
    <row r="943" spans="3:5" s="205" customFormat="1" hidden="1">
      <c r="C943" s="208"/>
      <c r="D943" s="208"/>
      <c r="E943" s="208"/>
    </row>
    <row r="944" spans="3:5" s="205" customFormat="1" hidden="1">
      <c r="C944" s="208"/>
      <c r="D944" s="208"/>
      <c r="E944" s="208"/>
    </row>
    <row r="945" spans="3:5" s="205" customFormat="1" hidden="1">
      <c r="C945" s="208"/>
      <c r="D945" s="208"/>
      <c r="E945" s="208"/>
    </row>
    <row r="946" spans="3:5" s="205" customFormat="1" hidden="1">
      <c r="C946" s="208"/>
      <c r="D946" s="208"/>
      <c r="E946" s="208"/>
    </row>
    <row r="947" spans="3:5" s="205" customFormat="1" hidden="1">
      <c r="C947" s="208"/>
      <c r="D947" s="208"/>
      <c r="E947" s="208"/>
    </row>
    <row r="948" spans="3:5" s="205" customFormat="1" hidden="1">
      <c r="C948" s="208"/>
      <c r="D948" s="208"/>
      <c r="E948" s="208"/>
    </row>
    <row r="949" spans="3:5" s="205" customFormat="1" hidden="1">
      <c r="C949" s="208"/>
      <c r="D949" s="208"/>
      <c r="E949" s="208"/>
    </row>
    <row r="950" spans="3:5" s="205" customFormat="1" hidden="1">
      <c r="C950" s="208"/>
      <c r="D950" s="208"/>
      <c r="E950" s="208"/>
    </row>
    <row r="951" spans="3:5" s="205" customFormat="1" hidden="1">
      <c r="C951" s="208"/>
      <c r="D951" s="208"/>
      <c r="E951" s="208"/>
    </row>
    <row r="952" spans="3:5" s="205" customFormat="1" hidden="1">
      <c r="C952" s="208"/>
      <c r="D952" s="208"/>
      <c r="E952" s="208"/>
    </row>
    <row r="953" spans="3:5" s="205" customFormat="1" hidden="1">
      <c r="C953" s="208"/>
      <c r="D953" s="208"/>
      <c r="E953" s="208"/>
    </row>
    <row r="954" spans="3:5" s="205" customFormat="1" hidden="1">
      <c r="C954" s="208"/>
      <c r="D954" s="208"/>
      <c r="E954" s="208"/>
    </row>
    <row r="955" spans="3:5" s="205" customFormat="1" hidden="1">
      <c r="C955" s="208"/>
      <c r="D955" s="208"/>
      <c r="E955" s="208"/>
    </row>
    <row r="956" spans="3:5" s="205" customFormat="1" hidden="1">
      <c r="C956" s="208"/>
      <c r="D956" s="208"/>
      <c r="E956" s="208"/>
    </row>
    <row r="957" spans="3:5" s="205" customFormat="1" hidden="1">
      <c r="C957" s="208"/>
      <c r="D957" s="208"/>
      <c r="E957" s="208"/>
    </row>
    <row r="958" spans="3:5" s="205" customFormat="1" hidden="1">
      <c r="C958" s="208"/>
      <c r="D958" s="208"/>
      <c r="E958" s="208"/>
    </row>
    <row r="959" spans="3:5" s="205" customFormat="1" hidden="1">
      <c r="C959" s="208"/>
      <c r="D959" s="208"/>
      <c r="E959" s="208"/>
    </row>
    <row r="960" spans="3:5" s="205" customFormat="1" hidden="1">
      <c r="C960" s="208"/>
      <c r="D960" s="208"/>
      <c r="E960" s="208"/>
    </row>
    <row r="961" spans="3:5" s="205" customFormat="1" hidden="1">
      <c r="C961" s="208"/>
      <c r="D961" s="208"/>
      <c r="E961" s="208"/>
    </row>
    <row r="962" spans="3:5" s="205" customFormat="1" hidden="1">
      <c r="C962" s="208"/>
      <c r="D962" s="208"/>
      <c r="E962" s="208"/>
    </row>
    <row r="963" spans="3:5" s="205" customFormat="1" hidden="1">
      <c r="C963" s="208"/>
      <c r="D963" s="208"/>
      <c r="E963" s="208"/>
    </row>
    <row r="964" spans="3:5" s="205" customFormat="1" hidden="1">
      <c r="C964" s="208"/>
      <c r="D964" s="208"/>
      <c r="E964" s="208"/>
    </row>
    <row r="965" spans="3:5" s="205" customFormat="1" hidden="1">
      <c r="C965" s="208"/>
      <c r="D965" s="208"/>
      <c r="E965" s="208"/>
    </row>
    <row r="966" spans="3:5" s="205" customFormat="1" hidden="1">
      <c r="C966" s="208"/>
      <c r="D966" s="208"/>
      <c r="E966" s="208"/>
    </row>
    <row r="967" spans="3:5" s="205" customFormat="1" hidden="1">
      <c r="C967" s="208"/>
      <c r="D967" s="208"/>
      <c r="E967" s="208"/>
    </row>
    <row r="968" spans="3:5" s="205" customFormat="1" hidden="1">
      <c r="C968" s="208"/>
      <c r="D968" s="208"/>
      <c r="E968" s="208"/>
    </row>
    <row r="969" spans="3:5" s="205" customFormat="1" hidden="1">
      <c r="C969" s="208"/>
      <c r="D969" s="208"/>
      <c r="E969" s="208"/>
    </row>
    <row r="970" spans="3:5" s="205" customFormat="1" hidden="1">
      <c r="C970" s="208"/>
      <c r="D970" s="208"/>
      <c r="E970" s="208"/>
    </row>
    <row r="971" spans="3:5" s="205" customFormat="1" hidden="1">
      <c r="C971" s="208"/>
      <c r="D971" s="208"/>
      <c r="E971" s="208"/>
    </row>
    <row r="972" spans="3:5" s="205" customFormat="1" hidden="1">
      <c r="C972" s="208"/>
      <c r="D972" s="208"/>
      <c r="E972" s="208"/>
    </row>
    <row r="973" spans="3:5" s="205" customFormat="1" hidden="1">
      <c r="C973" s="208"/>
      <c r="D973" s="208"/>
      <c r="E973" s="208"/>
    </row>
    <row r="974" spans="3:5" s="205" customFormat="1" hidden="1">
      <c r="C974" s="208"/>
      <c r="D974" s="208"/>
      <c r="E974" s="208"/>
    </row>
    <row r="975" spans="3:5" s="205" customFormat="1" hidden="1">
      <c r="C975" s="208"/>
      <c r="D975" s="208"/>
      <c r="E975" s="208"/>
    </row>
    <row r="976" spans="3:5" s="205" customFormat="1" hidden="1">
      <c r="C976" s="208"/>
      <c r="D976" s="208"/>
      <c r="E976" s="208"/>
    </row>
    <row r="977" spans="3:5" s="205" customFormat="1" hidden="1">
      <c r="C977" s="208"/>
      <c r="D977" s="208"/>
      <c r="E977" s="208"/>
    </row>
    <row r="978" spans="3:5" s="205" customFormat="1" hidden="1">
      <c r="C978" s="208"/>
      <c r="D978" s="208"/>
      <c r="E978" s="208"/>
    </row>
    <row r="979" spans="3:5" s="205" customFormat="1" hidden="1">
      <c r="C979" s="208"/>
      <c r="D979" s="208"/>
      <c r="E979" s="208"/>
    </row>
    <row r="980" spans="3:5" s="205" customFormat="1" hidden="1">
      <c r="C980" s="208"/>
      <c r="D980" s="208"/>
      <c r="E980" s="208"/>
    </row>
    <row r="981" spans="3:5" s="205" customFormat="1" hidden="1">
      <c r="C981" s="208"/>
      <c r="D981" s="208"/>
      <c r="E981" s="208"/>
    </row>
    <row r="982" spans="3:5" s="205" customFormat="1" hidden="1">
      <c r="C982" s="208"/>
      <c r="D982" s="208"/>
      <c r="E982" s="208"/>
    </row>
    <row r="983" spans="3:5" s="205" customFormat="1" hidden="1">
      <c r="C983" s="208"/>
      <c r="D983" s="208"/>
      <c r="E983" s="208"/>
    </row>
    <row r="984" spans="3:5" s="205" customFormat="1" hidden="1">
      <c r="C984" s="208"/>
      <c r="D984" s="208"/>
      <c r="E984" s="208"/>
    </row>
    <row r="985" spans="3:5" s="205" customFormat="1" hidden="1">
      <c r="C985" s="208"/>
      <c r="D985" s="208"/>
      <c r="E985" s="208"/>
    </row>
    <row r="986" spans="3:5" s="205" customFormat="1" hidden="1">
      <c r="C986" s="208"/>
      <c r="D986" s="208"/>
      <c r="E986" s="208"/>
    </row>
    <row r="987" spans="3:5" s="205" customFormat="1" hidden="1">
      <c r="C987" s="208"/>
      <c r="D987" s="208"/>
      <c r="E987" s="208"/>
    </row>
    <row r="988" spans="3:5" s="205" customFormat="1" hidden="1">
      <c r="C988" s="208"/>
      <c r="D988" s="208"/>
      <c r="E988" s="208"/>
    </row>
    <row r="989" spans="3:5" s="205" customFormat="1" hidden="1">
      <c r="C989" s="208"/>
      <c r="D989" s="208"/>
      <c r="E989" s="208"/>
    </row>
    <row r="990" spans="3:5" s="205" customFormat="1" hidden="1">
      <c r="C990" s="208"/>
      <c r="D990" s="208"/>
      <c r="E990" s="208"/>
    </row>
    <row r="991" spans="3:5" s="205" customFormat="1" hidden="1">
      <c r="C991" s="208"/>
      <c r="D991" s="208"/>
      <c r="E991" s="208"/>
    </row>
    <row r="992" spans="3:5" s="205" customFormat="1" hidden="1">
      <c r="C992" s="208"/>
      <c r="D992" s="208"/>
      <c r="E992" s="208"/>
    </row>
    <row r="993" spans="3:5" s="205" customFormat="1" hidden="1">
      <c r="C993" s="208"/>
      <c r="D993" s="208"/>
      <c r="E993" s="208"/>
    </row>
    <row r="994" spans="3:5" s="205" customFormat="1" hidden="1">
      <c r="C994" s="208"/>
      <c r="D994" s="208"/>
      <c r="E994" s="208"/>
    </row>
    <row r="995" spans="3:5" s="205" customFormat="1" hidden="1">
      <c r="C995" s="208"/>
      <c r="D995" s="208"/>
      <c r="E995" s="208"/>
    </row>
    <row r="996" spans="3:5" s="205" customFormat="1" hidden="1">
      <c r="C996" s="208"/>
      <c r="D996" s="208"/>
      <c r="E996" s="208"/>
    </row>
    <row r="997" spans="3:5" s="205" customFormat="1" hidden="1">
      <c r="C997" s="208"/>
      <c r="D997" s="208"/>
      <c r="E997" s="208"/>
    </row>
    <row r="998" spans="3:5" s="205" customFormat="1" hidden="1">
      <c r="C998" s="208"/>
      <c r="D998" s="208"/>
      <c r="E998" s="208"/>
    </row>
    <row r="999" spans="3:5" s="205" customFormat="1" hidden="1">
      <c r="C999" s="208"/>
      <c r="D999" s="208"/>
      <c r="E999" s="208"/>
    </row>
    <row r="1000" spans="3:5" s="205" customFormat="1" hidden="1">
      <c r="C1000" s="208"/>
      <c r="D1000" s="208"/>
      <c r="E1000" s="208"/>
    </row>
    <row r="1001" spans="3:5" s="205" customFormat="1" hidden="1">
      <c r="C1001" s="208"/>
      <c r="D1001" s="208"/>
      <c r="E1001" s="208"/>
    </row>
    <row r="1002" spans="3:5" s="205" customFormat="1" hidden="1">
      <c r="C1002" s="208"/>
      <c r="D1002" s="208"/>
      <c r="E1002" s="208"/>
    </row>
    <row r="1003" spans="3:5" s="205" customFormat="1" hidden="1">
      <c r="C1003" s="208"/>
      <c r="D1003" s="208"/>
      <c r="E1003" s="208"/>
    </row>
    <row r="1004" spans="3:5" s="205" customFormat="1" hidden="1">
      <c r="C1004" s="208"/>
      <c r="D1004" s="208"/>
      <c r="E1004" s="208"/>
    </row>
    <row r="1005" spans="3:5" s="205" customFormat="1" hidden="1">
      <c r="C1005" s="208"/>
      <c r="D1005" s="208"/>
      <c r="E1005" s="208"/>
    </row>
    <row r="1006" spans="3:5" s="205" customFormat="1" hidden="1">
      <c r="C1006" s="208"/>
      <c r="D1006" s="208"/>
      <c r="E1006" s="208"/>
    </row>
    <row r="1007" spans="3:5" s="205" customFormat="1" hidden="1">
      <c r="C1007" s="208"/>
      <c r="D1007" s="208"/>
      <c r="E1007" s="208"/>
    </row>
    <row r="1008" spans="3:5" s="205" customFormat="1" hidden="1">
      <c r="C1008" s="208"/>
      <c r="D1008" s="208"/>
      <c r="E1008" s="208"/>
    </row>
    <row r="1009" spans="3:5" s="205" customFormat="1" hidden="1">
      <c r="C1009" s="208"/>
      <c r="D1009" s="208"/>
      <c r="E1009" s="208"/>
    </row>
    <row r="1010" spans="3:5" s="205" customFormat="1" hidden="1">
      <c r="C1010" s="208"/>
      <c r="D1010" s="208"/>
      <c r="E1010" s="208"/>
    </row>
    <row r="1011" spans="3:5" s="205" customFormat="1" hidden="1">
      <c r="C1011" s="208"/>
      <c r="D1011" s="208"/>
      <c r="E1011" s="208"/>
    </row>
    <row r="1012" spans="3:5" s="205" customFormat="1" hidden="1">
      <c r="C1012" s="208"/>
      <c r="D1012" s="208"/>
      <c r="E1012" s="208"/>
    </row>
    <row r="1013" spans="3:5" s="205" customFormat="1" hidden="1">
      <c r="C1013" s="208"/>
      <c r="D1013" s="208"/>
      <c r="E1013" s="208"/>
    </row>
    <row r="1014" spans="3:5" s="205" customFormat="1" hidden="1">
      <c r="C1014" s="208"/>
      <c r="D1014" s="208"/>
      <c r="E1014" s="208"/>
    </row>
    <row r="1015" spans="3:5" s="205" customFormat="1" hidden="1">
      <c r="C1015" s="208"/>
      <c r="D1015" s="208"/>
      <c r="E1015" s="208"/>
    </row>
    <row r="1016" spans="3:5" s="205" customFormat="1" hidden="1">
      <c r="C1016" s="208"/>
      <c r="D1016" s="208"/>
      <c r="E1016" s="208"/>
    </row>
    <row r="1017" spans="3:5" s="205" customFormat="1" hidden="1">
      <c r="C1017" s="208"/>
      <c r="D1017" s="208"/>
      <c r="E1017" s="208"/>
    </row>
    <row r="1018" spans="3:5" s="205" customFormat="1" hidden="1">
      <c r="C1018" s="208"/>
      <c r="D1018" s="208"/>
      <c r="E1018" s="208"/>
    </row>
    <row r="1019" spans="3:5" s="205" customFormat="1" hidden="1">
      <c r="C1019" s="208"/>
      <c r="D1019" s="208"/>
      <c r="E1019" s="208"/>
    </row>
    <row r="1020" spans="3:5" s="205" customFormat="1" hidden="1">
      <c r="C1020" s="208"/>
      <c r="D1020" s="208"/>
      <c r="E1020" s="208"/>
    </row>
    <row r="1021" spans="3:5" s="205" customFormat="1" hidden="1">
      <c r="C1021" s="208"/>
      <c r="D1021" s="208"/>
      <c r="E1021" s="208"/>
    </row>
    <row r="1022" spans="3:5" s="205" customFormat="1" hidden="1">
      <c r="C1022" s="208"/>
      <c r="D1022" s="208"/>
      <c r="E1022" s="208"/>
    </row>
    <row r="1023" spans="3:5" s="205" customFormat="1" hidden="1">
      <c r="C1023" s="208"/>
      <c r="D1023" s="208"/>
      <c r="E1023" s="208"/>
    </row>
    <row r="1024" spans="3:5" s="205" customFormat="1" hidden="1">
      <c r="C1024" s="208"/>
      <c r="D1024" s="208"/>
      <c r="E1024" s="208"/>
    </row>
    <row r="1025" spans="3:5" s="205" customFormat="1" hidden="1">
      <c r="C1025" s="208"/>
      <c r="D1025" s="208"/>
      <c r="E1025" s="208"/>
    </row>
    <row r="1026" spans="3:5" s="205" customFormat="1" hidden="1">
      <c r="C1026" s="208"/>
      <c r="D1026" s="208"/>
      <c r="E1026" s="208"/>
    </row>
    <row r="1027" spans="3:5" s="205" customFormat="1" hidden="1">
      <c r="C1027" s="208"/>
      <c r="D1027" s="208"/>
      <c r="E1027" s="208"/>
    </row>
    <row r="1028" spans="3:5" s="205" customFormat="1" hidden="1">
      <c r="C1028" s="208"/>
      <c r="D1028" s="208"/>
      <c r="E1028" s="208"/>
    </row>
    <row r="1029" spans="3:5" s="205" customFormat="1" hidden="1">
      <c r="C1029" s="208"/>
      <c r="D1029" s="208"/>
      <c r="E1029" s="208"/>
    </row>
    <row r="1030" spans="3:5" s="205" customFormat="1" hidden="1">
      <c r="C1030" s="208"/>
      <c r="D1030" s="208"/>
      <c r="E1030" s="208"/>
    </row>
    <row r="1031" spans="3:5" s="205" customFormat="1" hidden="1">
      <c r="C1031" s="208"/>
      <c r="D1031" s="208"/>
      <c r="E1031" s="208"/>
    </row>
    <row r="1032" spans="3:5" s="205" customFormat="1" hidden="1">
      <c r="C1032" s="208"/>
      <c r="D1032" s="208"/>
      <c r="E1032" s="208"/>
    </row>
    <row r="1033" spans="3:5" s="205" customFormat="1" hidden="1">
      <c r="C1033" s="208"/>
      <c r="D1033" s="208"/>
      <c r="E1033" s="208"/>
    </row>
    <row r="1034" spans="3:5" s="205" customFormat="1" hidden="1">
      <c r="C1034" s="208"/>
      <c r="D1034" s="208"/>
      <c r="E1034" s="208"/>
    </row>
    <row r="1035" spans="3:5" s="205" customFormat="1" hidden="1">
      <c r="C1035" s="208"/>
      <c r="D1035" s="208"/>
      <c r="E1035" s="208"/>
    </row>
    <row r="1036" spans="3:5" s="205" customFormat="1" hidden="1">
      <c r="C1036" s="208"/>
      <c r="D1036" s="208"/>
      <c r="E1036" s="208"/>
    </row>
    <row r="1037" spans="3:5" s="205" customFormat="1" hidden="1">
      <c r="C1037" s="208"/>
      <c r="D1037" s="208"/>
      <c r="E1037" s="208"/>
    </row>
    <row r="1038" spans="3:5" s="205" customFormat="1" hidden="1">
      <c r="C1038" s="208"/>
      <c r="D1038" s="208"/>
      <c r="E1038" s="208"/>
    </row>
    <row r="1039" spans="3:5" s="205" customFormat="1" hidden="1">
      <c r="C1039" s="208"/>
      <c r="D1039" s="208"/>
      <c r="E1039" s="208"/>
    </row>
    <row r="1040" spans="3:5" s="205" customFormat="1" hidden="1">
      <c r="C1040" s="208"/>
      <c r="D1040" s="208"/>
      <c r="E1040" s="208"/>
    </row>
    <row r="1041" spans="3:5" s="205" customFormat="1" hidden="1">
      <c r="C1041" s="208"/>
      <c r="D1041" s="208"/>
      <c r="E1041" s="208"/>
    </row>
    <row r="1042" spans="3:5" s="205" customFormat="1" hidden="1">
      <c r="C1042" s="208"/>
      <c r="D1042" s="208"/>
      <c r="E1042" s="208"/>
    </row>
    <row r="1043" spans="3:5" s="205" customFormat="1" hidden="1">
      <c r="C1043" s="208"/>
      <c r="D1043" s="208"/>
      <c r="E1043" s="208"/>
    </row>
    <row r="1044" spans="3:5" s="205" customFormat="1" hidden="1">
      <c r="C1044" s="208"/>
      <c r="D1044" s="208"/>
      <c r="E1044" s="208"/>
    </row>
    <row r="1045" spans="3:5" s="205" customFormat="1" hidden="1">
      <c r="C1045" s="208"/>
      <c r="D1045" s="208"/>
      <c r="E1045" s="208"/>
    </row>
    <row r="1046" spans="3:5" s="205" customFormat="1" hidden="1">
      <c r="C1046" s="208"/>
      <c r="D1046" s="208"/>
      <c r="E1046" s="208"/>
    </row>
    <row r="1047" spans="3:5" s="205" customFormat="1" hidden="1">
      <c r="C1047" s="208"/>
      <c r="D1047" s="208"/>
      <c r="E1047" s="208"/>
    </row>
    <row r="1048" spans="3:5" s="205" customFormat="1" hidden="1">
      <c r="C1048" s="208"/>
      <c r="D1048" s="208"/>
      <c r="E1048" s="208"/>
    </row>
    <row r="1049" spans="3:5" s="205" customFormat="1" hidden="1">
      <c r="C1049" s="208"/>
      <c r="D1049" s="208"/>
      <c r="E1049" s="208"/>
    </row>
    <row r="1050" spans="3:5" s="205" customFormat="1" hidden="1">
      <c r="C1050" s="208"/>
      <c r="D1050" s="208"/>
      <c r="E1050" s="208"/>
    </row>
    <row r="1051" spans="3:5" s="205" customFormat="1" hidden="1">
      <c r="C1051" s="208"/>
      <c r="D1051" s="208"/>
      <c r="E1051" s="208"/>
    </row>
    <row r="1052" spans="3:5" s="205" customFormat="1" hidden="1">
      <c r="C1052" s="208"/>
      <c r="D1052" s="208"/>
      <c r="E1052" s="208"/>
    </row>
    <row r="1053" spans="3:5" s="205" customFormat="1" hidden="1">
      <c r="C1053" s="208"/>
      <c r="D1053" s="208"/>
      <c r="E1053" s="208"/>
    </row>
    <row r="1054" spans="3:5" s="205" customFormat="1" hidden="1">
      <c r="C1054" s="208"/>
      <c r="D1054" s="208"/>
      <c r="E1054" s="208"/>
    </row>
    <row r="1055" spans="3:5" s="205" customFormat="1" hidden="1">
      <c r="C1055" s="208"/>
      <c r="D1055" s="208"/>
      <c r="E1055" s="208"/>
    </row>
    <row r="1056" spans="3:5" s="205" customFormat="1" hidden="1">
      <c r="C1056" s="208"/>
      <c r="D1056" s="208"/>
      <c r="E1056" s="208"/>
    </row>
    <row r="1057" spans="3:5" s="205" customFormat="1" hidden="1">
      <c r="C1057" s="208"/>
      <c r="D1057" s="208"/>
      <c r="E1057" s="208"/>
    </row>
    <row r="1058" spans="3:5" s="205" customFormat="1" hidden="1">
      <c r="C1058" s="208"/>
      <c r="D1058" s="208"/>
      <c r="E1058" s="208"/>
    </row>
    <row r="1059" spans="3:5" s="205" customFormat="1" hidden="1">
      <c r="C1059" s="208"/>
      <c r="D1059" s="208"/>
      <c r="E1059" s="208"/>
    </row>
    <row r="1060" spans="3:5" s="205" customFormat="1" hidden="1">
      <c r="C1060" s="208"/>
      <c r="D1060" s="208"/>
      <c r="E1060" s="208"/>
    </row>
    <row r="1061" spans="3:5" s="205" customFormat="1" hidden="1">
      <c r="C1061" s="208"/>
      <c r="D1061" s="208"/>
      <c r="E1061" s="208"/>
    </row>
    <row r="1062" spans="3:5" s="205" customFormat="1" hidden="1">
      <c r="C1062" s="208"/>
      <c r="D1062" s="208"/>
      <c r="E1062" s="208"/>
    </row>
    <row r="1063" spans="3:5" s="205" customFormat="1" hidden="1">
      <c r="C1063" s="208"/>
      <c r="D1063" s="208"/>
      <c r="E1063" s="208"/>
    </row>
    <row r="1064" spans="3:5" s="205" customFormat="1" hidden="1">
      <c r="C1064" s="208"/>
      <c r="D1064" s="208"/>
      <c r="E1064" s="208"/>
    </row>
    <row r="1065" spans="3:5" s="205" customFormat="1" hidden="1">
      <c r="C1065" s="208"/>
      <c r="D1065" s="208"/>
      <c r="E1065" s="208"/>
    </row>
    <row r="1066" spans="3:5" s="205" customFormat="1" hidden="1">
      <c r="C1066" s="208"/>
      <c r="D1066" s="208"/>
      <c r="E1066" s="208"/>
    </row>
    <row r="1067" spans="3:5" s="205" customFormat="1" hidden="1">
      <c r="C1067" s="208"/>
      <c r="D1067" s="208"/>
      <c r="E1067" s="208"/>
    </row>
    <row r="1068" spans="3:5" s="205" customFormat="1" hidden="1">
      <c r="C1068" s="208"/>
      <c r="D1068" s="208"/>
      <c r="E1068" s="208"/>
    </row>
    <row r="1069" spans="3:5" s="205" customFormat="1" hidden="1">
      <c r="C1069" s="208"/>
      <c r="D1069" s="208"/>
      <c r="E1069" s="208"/>
    </row>
    <row r="1070" spans="3:5" s="205" customFormat="1" hidden="1">
      <c r="C1070" s="208"/>
      <c r="D1070" s="208"/>
      <c r="E1070" s="208"/>
    </row>
    <row r="1071" spans="3:5" s="205" customFormat="1" hidden="1">
      <c r="C1071" s="208"/>
      <c r="D1071" s="208"/>
      <c r="E1071" s="208"/>
    </row>
    <row r="1072" spans="3:5" s="205" customFormat="1" hidden="1">
      <c r="C1072" s="208"/>
      <c r="D1072" s="208"/>
      <c r="E1072" s="208"/>
    </row>
    <row r="1073" spans="3:5" s="205" customFormat="1" hidden="1">
      <c r="C1073" s="208"/>
      <c r="D1073" s="208"/>
      <c r="E1073" s="208"/>
    </row>
    <row r="1074" spans="3:5" s="205" customFormat="1" hidden="1">
      <c r="C1074" s="208"/>
      <c r="D1074" s="208"/>
      <c r="E1074" s="208"/>
    </row>
    <row r="1075" spans="3:5" s="205" customFormat="1" hidden="1">
      <c r="C1075" s="208"/>
      <c r="D1075" s="208"/>
      <c r="E1075" s="208"/>
    </row>
    <row r="1076" spans="3:5" s="205" customFormat="1" hidden="1">
      <c r="C1076" s="208"/>
      <c r="D1076" s="208"/>
      <c r="E1076" s="208"/>
    </row>
    <row r="1077" spans="3:5" s="205" customFormat="1" hidden="1">
      <c r="C1077" s="208"/>
      <c r="D1077" s="208"/>
      <c r="E1077" s="208"/>
    </row>
    <row r="1078" spans="3:5" s="205" customFormat="1" hidden="1">
      <c r="C1078" s="208"/>
      <c r="D1078" s="208"/>
      <c r="E1078" s="208"/>
    </row>
    <row r="1079" spans="3:5" s="205" customFormat="1" hidden="1">
      <c r="C1079" s="208"/>
      <c r="D1079" s="208"/>
      <c r="E1079" s="208"/>
    </row>
    <row r="1080" spans="3:5" s="205" customFormat="1" hidden="1">
      <c r="C1080" s="208"/>
      <c r="D1080" s="208"/>
      <c r="E1080" s="208"/>
    </row>
    <row r="1081" spans="3:5" s="205" customFormat="1" hidden="1">
      <c r="C1081" s="208"/>
      <c r="D1081" s="208"/>
      <c r="E1081" s="208"/>
    </row>
    <row r="1082" spans="3:5" s="205" customFormat="1" hidden="1">
      <c r="C1082" s="208"/>
      <c r="D1082" s="208"/>
      <c r="E1082" s="208"/>
    </row>
    <row r="1083" spans="3:5" s="205" customFormat="1" hidden="1">
      <c r="C1083" s="208"/>
      <c r="D1083" s="208"/>
      <c r="E1083" s="208"/>
    </row>
    <row r="1084" spans="3:5" s="205" customFormat="1" hidden="1">
      <c r="C1084" s="208"/>
      <c r="D1084" s="208"/>
      <c r="E1084" s="208"/>
    </row>
    <row r="1085" spans="3:5" s="205" customFormat="1" hidden="1">
      <c r="C1085" s="208"/>
      <c r="D1085" s="208"/>
      <c r="E1085" s="208"/>
    </row>
    <row r="1086" spans="3:5" s="205" customFormat="1" hidden="1">
      <c r="C1086" s="208"/>
      <c r="D1086" s="208"/>
      <c r="E1086" s="208"/>
    </row>
    <row r="1087" spans="3:5" s="205" customFormat="1" hidden="1">
      <c r="C1087" s="208"/>
      <c r="D1087" s="208"/>
      <c r="E1087" s="208"/>
    </row>
    <row r="1088" spans="3:5" s="205" customFormat="1" hidden="1">
      <c r="C1088" s="208"/>
      <c r="D1088" s="208"/>
      <c r="E1088" s="208"/>
    </row>
    <row r="1089" spans="3:5" s="205" customFormat="1" hidden="1">
      <c r="C1089" s="208"/>
      <c r="D1089" s="208"/>
      <c r="E1089" s="208"/>
    </row>
    <row r="1090" spans="3:5" s="205" customFormat="1" hidden="1">
      <c r="C1090" s="208"/>
      <c r="D1090" s="208"/>
      <c r="E1090" s="208"/>
    </row>
    <row r="1091" spans="3:5" s="205" customFormat="1" hidden="1">
      <c r="C1091" s="208"/>
      <c r="D1091" s="208"/>
      <c r="E1091" s="208"/>
    </row>
    <row r="1092" spans="3:5" s="205" customFormat="1" hidden="1">
      <c r="C1092" s="208"/>
      <c r="D1092" s="208"/>
      <c r="E1092" s="208"/>
    </row>
    <row r="1093" spans="3:5" s="205" customFormat="1" hidden="1">
      <c r="C1093" s="208"/>
      <c r="D1093" s="208"/>
      <c r="E1093" s="208"/>
    </row>
    <row r="1094" spans="3:5" s="205" customFormat="1" hidden="1">
      <c r="C1094" s="208"/>
      <c r="D1094" s="208"/>
      <c r="E1094" s="208"/>
    </row>
    <row r="1095" spans="3:5" s="205" customFormat="1" hidden="1">
      <c r="C1095" s="208"/>
      <c r="D1095" s="208"/>
      <c r="E1095" s="208"/>
    </row>
    <row r="1096" spans="3:5" s="205" customFormat="1" hidden="1">
      <c r="C1096" s="208"/>
      <c r="D1096" s="208"/>
      <c r="E1096" s="208"/>
    </row>
    <row r="1097" spans="3:5" s="205" customFormat="1" hidden="1">
      <c r="C1097" s="208"/>
      <c r="D1097" s="208"/>
      <c r="E1097" s="208"/>
    </row>
    <row r="1098" spans="3:5" s="205" customFormat="1" hidden="1">
      <c r="C1098" s="208"/>
      <c r="D1098" s="208"/>
      <c r="E1098" s="208"/>
    </row>
    <row r="1099" spans="3:5" s="205" customFormat="1" hidden="1">
      <c r="C1099" s="208"/>
      <c r="D1099" s="208"/>
      <c r="E1099" s="208"/>
    </row>
    <row r="1100" spans="3:5" s="205" customFormat="1" hidden="1">
      <c r="C1100" s="208"/>
      <c r="D1100" s="208"/>
      <c r="E1100" s="208"/>
    </row>
    <row r="1101" spans="3:5" s="205" customFormat="1" hidden="1">
      <c r="C1101" s="208"/>
      <c r="D1101" s="208"/>
      <c r="E1101" s="208"/>
    </row>
    <row r="1102" spans="3:5" s="205" customFormat="1" hidden="1">
      <c r="C1102" s="208"/>
      <c r="D1102" s="208"/>
      <c r="E1102" s="208"/>
    </row>
    <row r="1103" spans="3:5" s="205" customFormat="1" hidden="1">
      <c r="C1103" s="208"/>
      <c r="D1103" s="208"/>
      <c r="E1103" s="208"/>
    </row>
    <row r="1104" spans="3:5" s="205" customFormat="1" hidden="1">
      <c r="C1104" s="208"/>
      <c r="D1104" s="208"/>
      <c r="E1104" s="208"/>
    </row>
    <row r="1105" spans="3:5" s="205" customFormat="1" hidden="1">
      <c r="C1105" s="208"/>
      <c r="D1105" s="208"/>
      <c r="E1105" s="208"/>
    </row>
    <row r="1106" spans="3:5" s="205" customFormat="1" hidden="1">
      <c r="C1106" s="208"/>
      <c r="D1106" s="208"/>
      <c r="E1106" s="208"/>
    </row>
    <row r="1107" spans="3:5" s="205" customFormat="1" hidden="1">
      <c r="C1107" s="208"/>
      <c r="D1107" s="208"/>
      <c r="E1107" s="208"/>
    </row>
    <row r="1108" spans="3:5" s="205" customFormat="1" hidden="1">
      <c r="C1108" s="208"/>
      <c r="D1108" s="208"/>
      <c r="E1108" s="208"/>
    </row>
    <row r="1109" spans="3:5" s="205" customFormat="1" hidden="1">
      <c r="C1109" s="208"/>
      <c r="D1109" s="208"/>
      <c r="E1109" s="208"/>
    </row>
    <row r="1110" spans="3:5" s="205" customFormat="1" hidden="1">
      <c r="C1110" s="208"/>
      <c r="D1110" s="208"/>
      <c r="E1110" s="208"/>
    </row>
    <row r="1111" spans="3:5" s="205" customFormat="1" hidden="1">
      <c r="C1111" s="208"/>
      <c r="D1111" s="208"/>
      <c r="E1111" s="208"/>
    </row>
    <row r="1112" spans="3:5" s="205" customFormat="1" hidden="1">
      <c r="C1112" s="208"/>
      <c r="D1112" s="208"/>
      <c r="E1112" s="208"/>
    </row>
    <row r="1113" spans="3:5" s="205" customFormat="1" hidden="1">
      <c r="C1113" s="208"/>
      <c r="D1113" s="208"/>
      <c r="E1113" s="208"/>
    </row>
    <row r="1114" spans="3:5" s="205" customFormat="1" hidden="1">
      <c r="C1114" s="208"/>
      <c r="D1114" s="208"/>
      <c r="E1114" s="208"/>
    </row>
    <row r="1115" spans="3:5" s="205" customFormat="1" hidden="1">
      <c r="C1115" s="208"/>
      <c r="D1115" s="208"/>
      <c r="E1115" s="208"/>
    </row>
    <row r="1116" spans="3:5" s="205" customFormat="1" hidden="1">
      <c r="C1116" s="208"/>
      <c r="D1116" s="208"/>
      <c r="E1116" s="208"/>
    </row>
    <row r="1117" spans="3:5" s="205" customFormat="1" hidden="1">
      <c r="C1117" s="208"/>
      <c r="D1117" s="208"/>
      <c r="E1117" s="208"/>
    </row>
    <row r="1118" spans="3:5" s="205" customFormat="1" hidden="1">
      <c r="C1118" s="208"/>
      <c r="D1118" s="208"/>
      <c r="E1118" s="208"/>
    </row>
    <row r="1119" spans="3:5" s="205" customFormat="1" hidden="1">
      <c r="C1119" s="208"/>
      <c r="D1119" s="208"/>
      <c r="E1119" s="208"/>
    </row>
    <row r="1120" spans="3:5" s="205" customFormat="1" hidden="1">
      <c r="C1120" s="208"/>
      <c r="D1120" s="208"/>
      <c r="E1120" s="208"/>
    </row>
    <row r="1121" spans="3:5" s="205" customFormat="1" hidden="1">
      <c r="C1121" s="208"/>
      <c r="D1121" s="208"/>
      <c r="E1121" s="208"/>
    </row>
    <row r="1122" spans="3:5" s="205" customFormat="1" hidden="1">
      <c r="C1122" s="208"/>
      <c r="D1122" s="208"/>
      <c r="E1122" s="208"/>
    </row>
    <row r="1123" spans="3:5" s="205" customFormat="1" hidden="1">
      <c r="C1123" s="208"/>
      <c r="D1123" s="208"/>
      <c r="E1123" s="208"/>
    </row>
    <row r="1124" spans="3:5" s="205" customFormat="1" hidden="1">
      <c r="C1124" s="208"/>
      <c r="D1124" s="208"/>
      <c r="E1124" s="208"/>
    </row>
    <row r="1125" spans="3:5" s="205" customFormat="1" hidden="1">
      <c r="C1125" s="208"/>
      <c r="D1125" s="208"/>
      <c r="E1125" s="208"/>
    </row>
    <row r="1126" spans="3:5" s="205" customFormat="1" hidden="1">
      <c r="C1126" s="208"/>
      <c r="D1126" s="208"/>
      <c r="E1126" s="208"/>
    </row>
    <row r="1127" spans="3:5" s="205" customFormat="1" hidden="1">
      <c r="C1127" s="208"/>
      <c r="D1127" s="208"/>
      <c r="E1127" s="208"/>
    </row>
    <row r="1128" spans="3:5" s="205" customFormat="1" hidden="1">
      <c r="C1128" s="208"/>
      <c r="D1128" s="208"/>
      <c r="E1128" s="208"/>
    </row>
    <row r="1129" spans="3:5" s="205" customFormat="1" hidden="1">
      <c r="C1129" s="208"/>
      <c r="D1129" s="208"/>
      <c r="E1129" s="208"/>
    </row>
    <row r="1130" spans="3:5" s="205" customFormat="1" hidden="1">
      <c r="C1130" s="208"/>
      <c r="D1130" s="208"/>
      <c r="E1130" s="208"/>
    </row>
    <row r="1131" spans="3:5" s="205" customFormat="1" hidden="1">
      <c r="C1131" s="208"/>
      <c r="D1131" s="208"/>
      <c r="E1131" s="208"/>
    </row>
    <row r="1132" spans="3:5" s="205" customFormat="1" hidden="1">
      <c r="C1132" s="208"/>
      <c r="D1132" s="208"/>
      <c r="E1132" s="208"/>
    </row>
    <row r="1133" spans="3:5" s="205" customFormat="1" hidden="1">
      <c r="C1133" s="208"/>
      <c r="D1133" s="208"/>
      <c r="E1133" s="208"/>
    </row>
    <row r="1134" spans="3:5" s="205" customFormat="1" hidden="1">
      <c r="C1134" s="208"/>
      <c r="D1134" s="208"/>
      <c r="E1134" s="208"/>
    </row>
    <row r="1135" spans="3:5" s="205" customFormat="1" hidden="1">
      <c r="C1135" s="208"/>
      <c r="D1135" s="208"/>
      <c r="E1135" s="208"/>
    </row>
    <row r="1136" spans="3:5" s="205" customFormat="1" hidden="1">
      <c r="C1136" s="208"/>
      <c r="D1136" s="208"/>
      <c r="E1136" s="208"/>
    </row>
    <row r="1137" spans="3:5" s="205" customFormat="1" hidden="1">
      <c r="C1137" s="208"/>
      <c r="D1137" s="208"/>
      <c r="E1137" s="208"/>
    </row>
    <row r="1138" spans="3:5" s="205" customFormat="1" hidden="1">
      <c r="C1138" s="208"/>
      <c r="D1138" s="208"/>
      <c r="E1138" s="208"/>
    </row>
    <row r="1139" spans="3:5" s="205" customFormat="1" hidden="1">
      <c r="C1139" s="208"/>
      <c r="D1139" s="208"/>
      <c r="E1139" s="208"/>
    </row>
    <row r="1140" spans="3:5" s="205" customFormat="1" hidden="1">
      <c r="C1140" s="208"/>
      <c r="D1140" s="208"/>
      <c r="E1140" s="208"/>
    </row>
    <row r="1141" spans="3:5" s="205" customFormat="1" hidden="1">
      <c r="C1141" s="208"/>
      <c r="D1141" s="208"/>
      <c r="E1141" s="208"/>
    </row>
    <row r="1142" spans="3:5" s="205" customFormat="1" hidden="1">
      <c r="C1142" s="208"/>
      <c r="D1142" s="208"/>
      <c r="E1142" s="208"/>
    </row>
    <row r="1143" spans="3:5" s="205" customFormat="1" hidden="1">
      <c r="C1143" s="208"/>
      <c r="D1143" s="208"/>
      <c r="E1143" s="208"/>
    </row>
    <row r="1144" spans="3:5" s="205" customFormat="1" hidden="1">
      <c r="C1144" s="208"/>
      <c r="D1144" s="208"/>
      <c r="E1144" s="208"/>
    </row>
    <row r="1145" spans="3:5" s="205" customFormat="1" hidden="1">
      <c r="C1145" s="208"/>
      <c r="D1145" s="208"/>
      <c r="E1145" s="208"/>
    </row>
    <row r="1146" spans="3:5" s="205" customFormat="1" hidden="1">
      <c r="C1146" s="208"/>
      <c r="D1146" s="208"/>
      <c r="E1146" s="208"/>
    </row>
    <row r="1147" spans="3:5" s="205" customFormat="1" hidden="1">
      <c r="C1147" s="208"/>
      <c r="D1147" s="208"/>
      <c r="E1147" s="208"/>
    </row>
    <row r="1148" spans="3:5" s="205" customFormat="1" hidden="1">
      <c r="C1148" s="208"/>
      <c r="D1148" s="208"/>
      <c r="E1148" s="208"/>
    </row>
    <row r="1149" spans="3:5" s="205" customFormat="1" hidden="1">
      <c r="C1149" s="208"/>
      <c r="D1149" s="208"/>
      <c r="E1149" s="208"/>
    </row>
    <row r="1150" spans="3:5" s="205" customFormat="1" hidden="1">
      <c r="C1150" s="208"/>
      <c r="D1150" s="208"/>
      <c r="E1150" s="208"/>
    </row>
    <row r="1151" spans="3:5" s="205" customFormat="1" hidden="1">
      <c r="C1151" s="208"/>
      <c r="D1151" s="208"/>
      <c r="E1151" s="208"/>
    </row>
    <row r="1152" spans="3:5" s="205" customFormat="1" hidden="1">
      <c r="C1152" s="208"/>
      <c r="D1152" s="208"/>
      <c r="E1152" s="208"/>
    </row>
    <row r="1153" spans="3:5" s="205" customFormat="1" hidden="1">
      <c r="C1153" s="208"/>
      <c r="D1153" s="208"/>
      <c r="E1153" s="208"/>
    </row>
    <row r="1154" spans="3:5" s="205" customFormat="1" hidden="1">
      <c r="C1154" s="208"/>
      <c r="D1154" s="208"/>
      <c r="E1154" s="208"/>
    </row>
    <row r="1155" spans="3:5" s="205" customFormat="1" hidden="1">
      <c r="C1155" s="208"/>
      <c r="D1155" s="208"/>
      <c r="E1155" s="208"/>
    </row>
    <row r="1156" spans="3:5" s="205" customFormat="1" hidden="1">
      <c r="C1156" s="208"/>
      <c r="D1156" s="208"/>
      <c r="E1156" s="208"/>
    </row>
    <row r="1157" spans="3:5" s="205" customFormat="1" hidden="1">
      <c r="C1157" s="208"/>
      <c r="D1157" s="208"/>
      <c r="E1157" s="208"/>
    </row>
    <row r="1158" spans="3:5" s="205" customFormat="1" hidden="1">
      <c r="C1158" s="208"/>
      <c r="D1158" s="208"/>
      <c r="E1158" s="208"/>
    </row>
    <row r="1159" spans="3:5" s="205" customFormat="1" hidden="1">
      <c r="C1159" s="208"/>
      <c r="D1159" s="208"/>
      <c r="E1159" s="208"/>
    </row>
    <row r="1160" spans="3:5" s="205" customFormat="1" hidden="1">
      <c r="C1160" s="208"/>
      <c r="D1160" s="208"/>
      <c r="E1160" s="208"/>
    </row>
    <row r="1161" spans="3:5" s="205" customFormat="1" hidden="1">
      <c r="C1161" s="208"/>
      <c r="D1161" s="208"/>
      <c r="E1161" s="208"/>
    </row>
    <row r="1162" spans="3:5" s="205" customFormat="1" hidden="1">
      <c r="C1162" s="208"/>
      <c r="D1162" s="208"/>
      <c r="E1162" s="208"/>
    </row>
    <row r="1163" spans="3:5" s="205" customFormat="1" hidden="1">
      <c r="C1163" s="208"/>
      <c r="D1163" s="208"/>
      <c r="E1163" s="208"/>
    </row>
    <row r="1164" spans="3:5" s="205" customFormat="1" hidden="1">
      <c r="C1164" s="208"/>
      <c r="D1164" s="208"/>
      <c r="E1164" s="208"/>
    </row>
    <row r="1165" spans="3:5" s="205" customFormat="1" hidden="1">
      <c r="C1165" s="208"/>
      <c r="D1165" s="208"/>
      <c r="E1165" s="208"/>
    </row>
    <row r="1166" spans="3:5" s="205" customFormat="1" hidden="1">
      <c r="C1166" s="208"/>
      <c r="D1166" s="208"/>
      <c r="E1166" s="208"/>
    </row>
    <row r="1167" spans="3:5" s="205" customFormat="1" hidden="1">
      <c r="C1167" s="208"/>
      <c r="D1167" s="208"/>
      <c r="E1167" s="208"/>
    </row>
    <row r="1168" spans="3:5" s="205" customFormat="1" hidden="1">
      <c r="C1168" s="208"/>
      <c r="D1168" s="208"/>
      <c r="E1168" s="208"/>
    </row>
    <row r="1169" spans="3:5" s="205" customFormat="1" hidden="1">
      <c r="C1169" s="208"/>
      <c r="D1169" s="208"/>
      <c r="E1169" s="208"/>
    </row>
    <row r="1170" spans="3:5" s="205" customFormat="1" hidden="1">
      <c r="C1170" s="208"/>
      <c r="D1170" s="208"/>
      <c r="E1170" s="208"/>
    </row>
    <row r="1171" spans="3:5" s="205" customFormat="1" hidden="1">
      <c r="C1171" s="208"/>
      <c r="D1171" s="208"/>
      <c r="E1171" s="208"/>
    </row>
    <row r="1172" spans="3:5" s="205" customFormat="1" hidden="1">
      <c r="C1172" s="208"/>
      <c r="D1172" s="208"/>
      <c r="E1172" s="208"/>
    </row>
    <row r="1173" spans="3:5" s="205" customFormat="1" hidden="1">
      <c r="C1173" s="208"/>
      <c r="D1173" s="208"/>
      <c r="E1173" s="208"/>
    </row>
    <row r="1174" spans="3:5" s="205" customFormat="1" hidden="1">
      <c r="C1174" s="208"/>
      <c r="D1174" s="208"/>
      <c r="E1174" s="208"/>
    </row>
    <row r="1175" spans="3:5" s="205" customFormat="1" hidden="1">
      <c r="C1175" s="208"/>
      <c r="D1175" s="208"/>
      <c r="E1175" s="208"/>
    </row>
    <row r="1176" spans="3:5" s="205" customFormat="1" hidden="1">
      <c r="C1176" s="208"/>
      <c r="D1176" s="208"/>
      <c r="E1176" s="208"/>
    </row>
    <row r="1177" spans="3:5" s="205" customFormat="1" hidden="1">
      <c r="C1177" s="208"/>
      <c r="D1177" s="208"/>
      <c r="E1177" s="208"/>
    </row>
    <row r="1178" spans="3:5" s="205" customFormat="1" hidden="1">
      <c r="C1178" s="208"/>
      <c r="D1178" s="208"/>
      <c r="E1178" s="208"/>
    </row>
    <row r="1179" spans="3:5" s="205" customFormat="1" hidden="1">
      <c r="C1179" s="208"/>
      <c r="D1179" s="208"/>
      <c r="E1179" s="208"/>
    </row>
    <row r="1180" spans="3:5" s="205" customFormat="1" hidden="1">
      <c r="C1180" s="208"/>
      <c r="D1180" s="208"/>
      <c r="E1180" s="208"/>
    </row>
    <row r="1181" spans="3:5" s="205" customFormat="1" hidden="1">
      <c r="C1181" s="208"/>
      <c r="D1181" s="208"/>
      <c r="E1181" s="208"/>
    </row>
    <row r="1182" spans="3:5" s="205" customFormat="1" hidden="1">
      <c r="C1182" s="208"/>
      <c r="D1182" s="208"/>
      <c r="E1182" s="208"/>
    </row>
    <row r="1183" spans="3:5" s="205" customFormat="1" hidden="1">
      <c r="C1183" s="208"/>
      <c r="D1183" s="208"/>
      <c r="E1183" s="208"/>
    </row>
    <row r="1184" spans="3:5" s="205" customFormat="1" hidden="1">
      <c r="C1184" s="208"/>
      <c r="D1184" s="208"/>
      <c r="E1184" s="208"/>
    </row>
    <row r="1185" spans="3:5" s="205" customFormat="1" hidden="1">
      <c r="C1185" s="208"/>
      <c r="D1185" s="208"/>
      <c r="E1185" s="208"/>
    </row>
    <row r="1186" spans="3:5" s="205" customFormat="1" hidden="1">
      <c r="C1186" s="208"/>
      <c r="D1186" s="208"/>
      <c r="E1186" s="208"/>
    </row>
    <row r="1187" spans="3:5" s="205" customFormat="1" hidden="1">
      <c r="C1187" s="208"/>
      <c r="D1187" s="208"/>
      <c r="E1187" s="208"/>
    </row>
    <row r="1188" spans="3:5" s="205" customFormat="1" hidden="1">
      <c r="C1188" s="208"/>
      <c r="D1188" s="208"/>
      <c r="E1188" s="208"/>
    </row>
    <row r="1189" spans="3:5" s="205" customFormat="1" hidden="1">
      <c r="C1189" s="208"/>
      <c r="D1189" s="208"/>
      <c r="E1189" s="208"/>
    </row>
    <row r="1190" spans="3:5" s="205" customFormat="1" hidden="1">
      <c r="C1190" s="208"/>
      <c r="D1190" s="208"/>
      <c r="E1190" s="208"/>
    </row>
    <row r="1191" spans="3:5" s="205" customFormat="1" hidden="1">
      <c r="C1191" s="208"/>
      <c r="D1191" s="208"/>
      <c r="E1191" s="208"/>
    </row>
    <row r="1192" spans="3:5" s="205" customFormat="1" hidden="1">
      <c r="C1192" s="208"/>
      <c r="D1192" s="208"/>
      <c r="E1192" s="208"/>
    </row>
    <row r="1193" spans="3:5" s="205" customFormat="1" hidden="1">
      <c r="C1193" s="208"/>
      <c r="D1193" s="208"/>
      <c r="E1193" s="208"/>
    </row>
    <row r="1194" spans="3:5" s="205" customFormat="1" hidden="1">
      <c r="C1194" s="208"/>
      <c r="D1194" s="208"/>
      <c r="E1194" s="208"/>
    </row>
    <row r="1195" spans="3:5" s="205" customFormat="1" hidden="1">
      <c r="C1195" s="208"/>
      <c r="D1195" s="208"/>
      <c r="E1195" s="208"/>
    </row>
    <row r="1196" spans="3:5" s="205" customFormat="1" hidden="1">
      <c r="C1196" s="208"/>
      <c r="D1196" s="208"/>
      <c r="E1196" s="208"/>
    </row>
    <row r="1197" spans="3:5" s="205" customFormat="1" hidden="1">
      <c r="C1197" s="208"/>
      <c r="D1197" s="208"/>
      <c r="E1197" s="208"/>
    </row>
    <row r="1198" spans="3:5" s="205" customFormat="1" hidden="1">
      <c r="C1198" s="208"/>
      <c r="D1198" s="208"/>
      <c r="E1198" s="208"/>
    </row>
    <row r="1199" spans="3:5" s="205" customFormat="1" hidden="1">
      <c r="C1199" s="208"/>
      <c r="D1199" s="208"/>
      <c r="E1199" s="208"/>
    </row>
    <row r="1200" spans="3:5" s="205" customFormat="1" hidden="1">
      <c r="C1200" s="208"/>
      <c r="D1200" s="208"/>
      <c r="E1200" s="208"/>
    </row>
    <row r="1201" spans="3:5" s="205" customFormat="1" hidden="1">
      <c r="C1201" s="208"/>
      <c r="D1201" s="208"/>
      <c r="E1201" s="208"/>
    </row>
    <row r="1202" spans="3:5" s="205" customFormat="1" hidden="1">
      <c r="C1202" s="208"/>
      <c r="D1202" s="208"/>
      <c r="E1202" s="208"/>
    </row>
    <row r="1203" spans="3:5" s="205" customFormat="1" hidden="1">
      <c r="C1203" s="208"/>
      <c r="D1203" s="208"/>
      <c r="E1203" s="208"/>
    </row>
    <row r="1204" spans="3:5" s="205" customFormat="1" hidden="1">
      <c r="C1204" s="208"/>
      <c r="D1204" s="208"/>
      <c r="E1204" s="208"/>
    </row>
    <row r="1205" spans="3:5" s="205" customFormat="1" hidden="1">
      <c r="C1205" s="208"/>
      <c r="D1205" s="208"/>
      <c r="E1205" s="208"/>
    </row>
    <row r="1206" spans="3:5" s="205" customFormat="1" hidden="1">
      <c r="C1206" s="208"/>
      <c r="D1206" s="208"/>
      <c r="E1206" s="208"/>
    </row>
    <row r="1207" spans="3:5" s="205" customFormat="1" hidden="1">
      <c r="C1207" s="208"/>
      <c r="D1207" s="208"/>
      <c r="E1207" s="208"/>
    </row>
    <row r="1208" spans="3:5" s="205" customFormat="1" hidden="1">
      <c r="C1208" s="208"/>
      <c r="D1208" s="208"/>
      <c r="E1208" s="208"/>
    </row>
    <row r="1209" spans="3:5" s="205" customFormat="1" hidden="1">
      <c r="C1209" s="208"/>
      <c r="D1209" s="208"/>
      <c r="E1209" s="208"/>
    </row>
    <row r="1210" spans="3:5" s="205" customFormat="1" hidden="1">
      <c r="C1210" s="208"/>
      <c r="D1210" s="208"/>
      <c r="E1210" s="208"/>
    </row>
    <row r="1211" spans="3:5" s="205" customFormat="1" hidden="1">
      <c r="C1211" s="208"/>
      <c r="D1211" s="208"/>
      <c r="E1211" s="208"/>
    </row>
    <row r="1212" spans="3:5" s="205" customFormat="1" hidden="1">
      <c r="C1212" s="208"/>
      <c r="D1212" s="208"/>
      <c r="E1212" s="208"/>
    </row>
    <row r="1213" spans="3:5" s="205" customFormat="1" hidden="1">
      <c r="C1213" s="208"/>
      <c r="D1213" s="208"/>
      <c r="E1213" s="208"/>
    </row>
    <row r="1214" spans="3:5" s="205" customFormat="1" hidden="1">
      <c r="C1214" s="208"/>
      <c r="D1214" s="208"/>
      <c r="E1214" s="208"/>
    </row>
    <row r="1215" spans="3:5" s="205" customFormat="1" hidden="1">
      <c r="C1215" s="208"/>
      <c r="D1215" s="208"/>
      <c r="E1215" s="208"/>
    </row>
    <row r="1216" spans="3:5" s="205" customFormat="1" hidden="1">
      <c r="C1216" s="208"/>
      <c r="D1216" s="208"/>
      <c r="E1216" s="208"/>
    </row>
    <row r="1217" spans="3:5" s="205" customFormat="1" hidden="1">
      <c r="C1217" s="208"/>
      <c r="D1217" s="208"/>
      <c r="E1217" s="208"/>
    </row>
    <row r="1218" spans="3:5" s="205" customFormat="1" hidden="1">
      <c r="C1218" s="208"/>
      <c r="D1218" s="208"/>
      <c r="E1218" s="208"/>
    </row>
    <row r="1219" spans="3:5" s="205" customFormat="1" hidden="1">
      <c r="C1219" s="208"/>
      <c r="D1219" s="208"/>
      <c r="E1219" s="208"/>
    </row>
    <row r="1220" spans="3:5" s="205" customFormat="1" hidden="1">
      <c r="C1220" s="208"/>
      <c r="D1220" s="208"/>
      <c r="E1220" s="208"/>
    </row>
    <row r="1221" spans="3:5" s="205" customFormat="1" hidden="1">
      <c r="C1221" s="208"/>
      <c r="D1221" s="208"/>
      <c r="E1221" s="208"/>
    </row>
    <row r="1222" spans="3:5" s="205" customFormat="1" hidden="1">
      <c r="C1222" s="208"/>
      <c r="D1222" s="208"/>
      <c r="E1222" s="208"/>
    </row>
    <row r="1223" spans="3:5" s="205" customFormat="1" hidden="1">
      <c r="C1223" s="208"/>
      <c r="D1223" s="208"/>
      <c r="E1223" s="208"/>
    </row>
    <row r="1224" spans="3:5" s="205" customFormat="1" hidden="1">
      <c r="C1224" s="208"/>
      <c r="D1224" s="208"/>
      <c r="E1224" s="208"/>
    </row>
    <row r="1225" spans="3:5" s="205" customFormat="1" hidden="1">
      <c r="C1225" s="208"/>
      <c r="D1225" s="208"/>
      <c r="E1225" s="208"/>
    </row>
    <row r="1226" spans="3:5" s="205" customFormat="1" hidden="1">
      <c r="C1226" s="208"/>
      <c r="D1226" s="208"/>
      <c r="E1226" s="208"/>
    </row>
    <row r="1227" spans="3:5" s="205" customFormat="1" hidden="1">
      <c r="C1227" s="208"/>
      <c r="D1227" s="208"/>
      <c r="E1227" s="208"/>
    </row>
    <row r="1228" spans="3:5" s="205" customFormat="1" hidden="1">
      <c r="C1228" s="208"/>
      <c r="D1228" s="208"/>
      <c r="E1228" s="208"/>
    </row>
    <row r="1229" spans="3:5" s="205" customFormat="1" hidden="1">
      <c r="C1229" s="208"/>
      <c r="D1229" s="208"/>
      <c r="E1229" s="208"/>
    </row>
    <row r="1230" spans="3:5" s="205" customFormat="1" hidden="1">
      <c r="C1230" s="208"/>
      <c r="D1230" s="208"/>
      <c r="E1230" s="208"/>
    </row>
    <row r="1231" spans="3:5" s="205" customFormat="1" hidden="1">
      <c r="C1231" s="208"/>
      <c r="D1231" s="208"/>
      <c r="E1231" s="208"/>
    </row>
    <row r="1232" spans="3:5" s="205" customFormat="1" hidden="1">
      <c r="C1232" s="208"/>
      <c r="D1232" s="208"/>
      <c r="E1232" s="208"/>
    </row>
    <row r="1233" spans="3:5" s="205" customFormat="1" hidden="1">
      <c r="C1233" s="208"/>
      <c r="D1233" s="208"/>
      <c r="E1233" s="208"/>
    </row>
    <row r="1234" spans="3:5" s="205" customFormat="1" hidden="1">
      <c r="C1234" s="208"/>
      <c r="D1234" s="208"/>
      <c r="E1234" s="208"/>
    </row>
    <row r="1235" spans="3:5" s="205" customFormat="1" hidden="1">
      <c r="C1235" s="208"/>
      <c r="D1235" s="208"/>
      <c r="E1235" s="208"/>
    </row>
    <row r="1236" spans="3:5" s="205" customFormat="1" hidden="1">
      <c r="C1236" s="208"/>
      <c r="D1236" s="208"/>
      <c r="E1236" s="208"/>
    </row>
    <row r="1237" spans="3:5" s="205" customFormat="1" hidden="1">
      <c r="C1237" s="208"/>
      <c r="D1237" s="208"/>
      <c r="E1237" s="208"/>
    </row>
    <row r="1238" spans="3:5" s="205" customFormat="1" hidden="1">
      <c r="C1238" s="208"/>
      <c r="D1238" s="208"/>
      <c r="E1238" s="208"/>
    </row>
    <row r="1239" spans="3:5" s="205" customFormat="1" hidden="1">
      <c r="C1239" s="208"/>
      <c r="D1239" s="208"/>
      <c r="E1239" s="208"/>
    </row>
    <row r="1240" spans="3:5" s="205" customFormat="1" hidden="1">
      <c r="C1240" s="208"/>
      <c r="D1240" s="208"/>
      <c r="E1240" s="208"/>
    </row>
    <row r="1241" spans="3:5" s="205" customFormat="1" hidden="1">
      <c r="C1241" s="208"/>
      <c r="D1241" s="208"/>
      <c r="E1241" s="208"/>
    </row>
    <row r="1242" spans="3:5" s="205" customFormat="1" hidden="1">
      <c r="C1242" s="208"/>
      <c r="D1242" s="208"/>
      <c r="E1242" s="208"/>
    </row>
    <row r="1243" spans="3:5" s="205" customFormat="1" hidden="1">
      <c r="C1243" s="208"/>
      <c r="D1243" s="208"/>
      <c r="E1243" s="208"/>
    </row>
    <row r="1244" spans="3:5" s="205" customFormat="1" hidden="1">
      <c r="C1244" s="208"/>
      <c r="D1244" s="208"/>
      <c r="E1244" s="208"/>
    </row>
    <row r="1245" spans="3:5" s="205" customFormat="1" hidden="1">
      <c r="C1245" s="208"/>
      <c r="D1245" s="208"/>
      <c r="E1245" s="208"/>
    </row>
    <row r="1246" spans="3:5" s="205" customFormat="1" hidden="1">
      <c r="C1246" s="208"/>
      <c r="D1246" s="208"/>
      <c r="E1246" s="208"/>
    </row>
    <row r="1247" spans="3:5" s="205" customFormat="1" hidden="1">
      <c r="C1247" s="208"/>
      <c r="D1247" s="208"/>
      <c r="E1247" s="208"/>
    </row>
    <row r="1248" spans="3:5" s="205" customFormat="1" hidden="1">
      <c r="C1248" s="208"/>
      <c r="D1248" s="208"/>
      <c r="E1248" s="208"/>
    </row>
    <row r="1249" spans="3:5" s="205" customFormat="1" hidden="1">
      <c r="C1249" s="208"/>
      <c r="D1249" s="208"/>
      <c r="E1249" s="208"/>
    </row>
    <row r="1250" spans="3:5" s="205" customFormat="1" hidden="1">
      <c r="C1250" s="208"/>
      <c r="D1250" s="208"/>
      <c r="E1250" s="208"/>
    </row>
    <row r="1251" spans="3:5" s="205" customFormat="1" hidden="1">
      <c r="C1251" s="208"/>
      <c r="D1251" s="208"/>
      <c r="E1251" s="208"/>
    </row>
    <row r="1252" spans="3:5" s="205" customFormat="1" hidden="1">
      <c r="C1252" s="208"/>
      <c r="D1252" s="208"/>
      <c r="E1252" s="208"/>
    </row>
    <row r="1253" spans="3:5" s="205" customFormat="1" hidden="1">
      <c r="C1253" s="208"/>
      <c r="D1253" s="208"/>
      <c r="E1253" s="208"/>
    </row>
    <row r="1254" spans="3:5" s="205" customFormat="1" hidden="1">
      <c r="C1254" s="208"/>
      <c r="D1254" s="208"/>
      <c r="E1254" s="208"/>
    </row>
    <row r="1255" spans="3:5" s="205" customFormat="1" hidden="1">
      <c r="C1255" s="208"/>
      <c r="D1255" s="208"/>
      <c r="E1255" s="208"/>
    </row>
    <row r="1256" spans="3:5" s="205" customFormat="1" hidden="1">
      <c r="C1256" s="208"/>
      <c r="D1256" s="208"/>
      <c r="E1256" s="208"/>
    </row>
    <row r="1257" spans="3:5" s="205" customFormat="1" hidden="1">
      <c r="C1257" s="208"/>
      <c r="D1257" s="208"/>
      <c r="E1257" s="208"/>
    </row>
    <row r="1258" spans="3:5" s="205" customFormat="1" hidden="1">
      <c r="C1258" s="208"/>
      <c r="D1258" s="208"/>
      <c r="E1258" s="208"/>
    </row>
    <row r="1259" spans="3:5" s="205" customFormat="1" hidden="1">
      <c r="C1259" s="208"/>
      <c r="D1259" s="208"/>
      <c r="E1259" s="208"/>
    </row>
    <row r="1260" spans="3:5" s="205" customFormat="1" hidden="1">
      <c r="C1260" s="208"/>
      <c r="D1260" s="208"/>
      <c r="E1260" s="208"/>
    </row>
    <row r="1261" spans="3:5" s="205" customFormat="1" hidden="1">
      <c r="C1261" s="208"/>
      <c r="D1261" s="208"/>
      <c r="E1261" s="208"/>
    </row>
    <row r="1262" spans="3:5" s="205" customFormat="1" hidden="1">
      <c r="C1262" s="208"/>
      <c r="D1262" s="208"/>
      <c r="E1262" s="208"/>
    </row>
    <row r="1263" spans="3:5" s="205" customFormat="1" hidden="1">
      <c r="C1263" s="208"/>
      <c r="D1263" s="208"/>
      <c r="E1263" s="208"/>
    </row>
    <row r="1264" spans="3:5" s="205" customFormat="1" hidden="1">
      <c r="C1264" s="208"/>
      <c r="D1264" s="208"/>
      <c r="E1264" s="208"/>
    </row>
    <row r="1265" spans="3:5" s="205" customFormat="1" hidden="1">
      <c r="C1265" s="208"/>
      <c r="D1265" s="208"/>
      <c r="E1265" s="208"/>
    </row>
    <row r="1266" spans="3:5" s="205" customFormat="1" hidden="1">
      <c r="C1266" s="208"/>
      <c r="D1266" s="208"/>
      <c r="E1266" s="208"/>
    </row>
    <row r="1267" spans="3:5" s="205" customFormat="1" hidden="1">
      <c r="C1267" s="208"/>
      <c r="D1267" s="208"/>
      <c r="E1267" s="208"/>
    </row>
    <row r="1268" spans="3:5" s="205" customFormat="1" hidden="1">
      <c r="C1268" s="208"/>
      <c r="D1268" s="208"/>
      <c r="E1268" s="208"/>
    </row>
    <row r="1269" spans="3:5" s="205" customFormat="1" hidden="1">
      <c r="C1269" s="208"/>
      <c r="D1269" s="208"/>
      <c r="E1269" s="208"/>
    </row>
    <row r="1270" spans="3:5" s="205" customFormat="1" hidden="1">
      <c r="C1270" s="208"/>
      <c r="D1270" s="208"/>
      <c r="E1270" s="208"/>
    </row>
    <row r="1271" spans="3:5" s="205" customFormat="1" hidden="1">
      <c r="C1271" s="208"/>
      <c r="D1271" s="208"/>
      <c r="E1271" s="208"/>
    </row>
    <row r="1272" spans="3:5" s="205" customFormat="1" hidden="1">
      <c r="C1272" s="208"/>
      <c r="D1272" s="208"/>
      <c r="E1272" s="208"/>
    </row>
    <row r="1273" spans="3:5" s="205" customFormat="1" hidden="1">
      <c r="C1273" s="208"/>
      <c r="D1273" s="208"/>
      <c r="E1273" s="208"/>
    </row>
    <row r="1274" spans="3:5" s="205" customFormat="1" hidden="1">
      <c r="C1274" s="208"/>
      <c r="D1274" s="208"/>
      <c r="E1274" s="208"/>
    </row>
    <row r="1275" spans="3:5" s="205" customFormat="1" hidden="1">
      <c r="C1275" s="208"/>
      <c r="D1275" s="208"/>
      <c r="E1275" s="208"/>
    </row>
    <row r="1276" spans="3:5" s="205" customFormat="1" hidden="1">
      <c r="C1276" s="208"/>
      <c r="D1276" s="208"/>
      <c r="E1276" s="208"/>
    </row>
    <row r="1277" spans="3:5" s="205" customFormat="1" hidden="1">
      <c r="C1277" s="208"/>
      <c r="D1277" s="208"/>
      <c r="E1277" s="208"/>
    </row>
    <row r="1278" spans="3:5" s="205" customFormat="1" hidden="1">
      <c r="C1278" s="208"/>
      <c r="D1278" s="208"/>
      <c r="E1278" s="208"/>
    </row>
    <row r="1279" spans="3:5" s="205" customFormat="1" hidden="1">
      <c r="C1279" s="208"/>
      <c r="D1279" s="208"/>
      <c r="E1279" s="208"/>
    </row>
    <row r="1280" spans="3:5" s="205" customFormat="1" hidden="1">
      <c r="C1280" s="208"/>
      <c r="D1280" s="208"/>
      <c r="E1280" s="208"/>
    </row>
    <row r="1281" spans="3:5" s="205" customFormat="1" hidden="1">
      <c r="C1281" s="208"/>
      <c r="D1281" s="208"/>
      <c r="E1281" s="208"/>
    </row>
    <row r="1282" spans="3:5" s="205" customFormat="1" hidden="1">
      <c r="C1282" s="208"/>
      <c r="D1282" s="208"/>
      <c r="E1282" s="208"/>
    </row>
    <row r="1283" spans="3:5" s="205" customFormat="1" hidden="1">
      <c r="C1283" s="208"/>
      <c r="D1283" s="208"/>
      <c r="E1283" s="208"/>
    </row>
    <row r="1284" spans="3:5" s="205" customFormat="1" hidden="1">
      <c r="C1284" s="208"/>
      <c r="D1284" s="208"/>
      <c r="E1284" s="208"/>
    </row>
    <row r="1285" spans="3:5" hidden="1"/>
  </sheetData>
  <sheetProtection password="CBD0" sheet="1" objects="1" scenarios="1" selectLockedCells="1"/>
  <mergeCells count="3">
    <mergeCell ref="B2:E2"/>
    <mergeCell ref="C4:E4"/>
    <mergeCell ref="F4:H4"/>
  </mergeCells>
  <conditionalFormatting sqref="C16:D16">
    <cfRule type="cellIs" dxfId="11" priority="3" operator="equal">
      <formula>"û"</formula>
    </cfRule>
    <cfRule type="cellIs" dxfId="10" priority="4" operator="equal">
      <formula>"ü"</formula>
    </cfRule>
  </conditionalFormatting>
  <conditionalFormatting sqref="C17:H17">
    <cfRule type="cellIs" dxfId="9" priority="1" operator="equal">
      <formula>"û"</formula>
    </cfRule>
    <cfRule type="cellIs" dxfId="8" priority="2" operator="equal">
      <formula>"ü"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landscape" r:id="rId1"/>
  <headerFooter>
    <oddHeader>&amp;R&amp;"Arial,Italic"&amp;8Report on Investment Account</oddHeader>
  </headerFooter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S1290"/>
  <sheetViews>
    <sheetView topLeftCell="D1" zoomScale="80" zoomScaleNormal="80" zoomScaleSheetLayoutView="80" workbookViewId="0">
      <selection activeCell="C6" sqref="C6"/>
    </sheetView>
  </sheetViews>
  <sheetFormatPr defaultColWidth="0" defaultRowHeight="12.75" zeroHeight="1"/>
  <cols>
    <col min="1" max="1" width="5.140625" style="205" customWidth="1"/>
    <col min="2" max="2" width="66" style="215" customWidth="1"/>
    <col min="3" max="4" width="23.85546875" style="237" customWidth="1"/>
    <col min="5" max="8" width="23.85546875" style="205" customWidth="1"/>
    <col min="9" max="9" width="9.140625" style="205" customWidth="1"/>
    <col min="10" max="71" width="0" style="205" hidden="1" customWidth="1"/>
    <col min="72" max="16384" width="9.140625" style="215" hidden="1"/>
  </cols>
  <sheetData>
    <row r="1" spans="1:71" s="205" customFormat="1" ht="20.25">
      <c r="B1" s="206" t="s">
        <v>326</v>
      </c>
      <c r="C1" s="207"/>
      <c r="D1" s="207"/>
    </row>
    <row r="2" spans="1:71" s="205" customFormat="1" ht="15" customHeight="1">
      <c r="B2" s="365" t="s">
        <v>320</v>
      </c>
      <c r="C2" s="365"/>
      <c r="D2" s="365"/>
      <c r="E2" s="365"/>
      <c r="F2" s="209"/>
      <c r="G2" s="209"/>
      <c r="H2" s="209"/>
    </row>
    <row r="3" spans="1:71" s="205" customFormat="1" ht="15.75" thickBot="1">
      <c r="B3" s="210"/>
      <c r="C3" s="207"/>
      <c r="D3" s="207"/>
      <c r="E3" s="209"/>
      <c r="F3" s="209"/>
      <c r="G3" s="209"/>
      <c r="H3" s="212" t="s">
        <v>135</v>
      </c>
    </row>
    <row r="4" spans="1:71" s="205" customFormat="1" ht="17.25" customHeight="1" thickBot="1">
      <c r="B4" s="210"/>
      <c r="C4" s="366" t="s">
        <v>238</v>
      </c>
      <c r="D4" s="368"/>
      <c r="E4" s="367"/>
      <c r="F4" s="366" t="s">
        <v>239</v>
      </c>
      <c r="G4" s="368"/>
      <c r="H4" s="367"/>
    </row>
    <row r="5" spans="1:71" ht="45.75" thickBot="1">
      <c r="B5" s="213" t="s">
        <v>263</v>
      </c>
      <c r="C5" s="214" t="s">
        <v>255</v>
      </c>
      <c r="D5" s="214" t="s">
        <v>25</v>
      </c>
      <c r="E5" s="214" t="s">
        <v>26</v>
      </c>
      <c r="F5" s="214" t="s">
        <v>255</v>
      </c>
      <c r="G5" s="214" t="s">
        <v>25</v>
      </c>
      <c r="H5" s="214" t="s">
        <v>26</v>
      </c>
    </row>
    <row r="6" spans="1:71" ht="15">
      <c r="B6" s="216" t="s">
        <v>264</v>
      </c>
      <c r="C6" s="221"/>
      <c r="D6" s="221"/>
      <c r="E6" s="221"/>
      <c r="F6" s="221"/>
      <c r="G6" s="221"/>
      <c r="H6" s="221"/>
    </row>
    <row r="7" spans="1:71" s="226" customFormat="1" ht="15">
      <c r="A7" s="224"/>
      <c r="B7" s="216" t="s">
        <v>265</v>
      </c>
      <c r="C7" s="287" t="str">
        <f t="shared" ref="C7:H7" si="0">IF(COUNTA(C6,C8:C24)=18,SUM(C10,C12:C19),"")</f>
        <v/>
      </c>
      <c r="D7" s="287" t="str">
        <f t="shared" si="0"/>
        <v/>
      </c>
      <c r="E7" s="287" t="str">
        <f t="shared" si="0"/>
        <v/>
      </c>
      <c r="F7" s="287" t="str">
        <f t="shared" si="0"/>
        <v/>
      </c>
      <c r="G7" s="287" t="str">
        <f t="shared" si="0"/>
        <v/>
      </c>
      <c r="H7" s="287" t="str">
        <f t="shared" si="0"/>
        <v/>
      </c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</row>
    <row r="8" spans="1:71" s="226" customFormat="1" ht="14.25">
      <c r="A8" s="224"/>
      <c r="B8" s="220" t="s">
        <v>266</v>
      </c>
      <c r="C8" s="221"/>
      <c r="D8" s="223"/>
      <c r="E8" s="222"/>
      <c r="F8" s="221"/>
      <c r="G8" s="223"/>
      <c r="H8" s="222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</row>
    <row r="9" spans="1:71" s="226" customFormat="1" ht="14.25">
      <c r="A9" s="224"/>
      <c r="B9" s="220" t="s">
        <v>336</v>
      </c>
      <c r="C9" s="221"/>
      <c r="D9" s="223"/>
      <c r="E9" s="222"/>
      <c r="F9" s="221"/>
      <c r="G9" s="223"/>
      <c r="H9" s="222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</row>
    <row r="10" spans="1:71" s="226" customFormat="1" ht="15">
      <c r="A10" s="224"/>
      <c r="B10" s="242" t="s">
        <v>267</v>
      </c>
      <c r="C10" s="221"/>
      <c r="D10" s="223"/>
      <c r="E10" s="222"/>
      <c r="F10" s="221"/>
      <c r="G10" s="223"/>
      <c r="H10" s="222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4"/>
      <c r="BQ10" s="224"/>
      <c r="BR10" s="224"/>
      <c r="BS10" s="224"/>
    </row>
    <row r="11" spans="1:71" s="226" customFormat="1" ht="14.25">
      <c r="A11" s="224"/>
      <c r="B11" s="243" t="s">
        <v>268</v>
      </c>
      <c r="C11" s="221"/>
      <c r="D11" s="223"/>
      <c r="E11" s="222"/>
      <c r="F11" s="221"/>
      <c r="G11" s="223"/>
      <c r="H11" s="222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</row>
    <row r="12" spans="1:71" s="226" customFormat="1" ht="15">
      <c r="A12" s="224"/>
      <c r="B12" s="242" t="s">
        <v>269</v>
      </c>
      <c r="C12" s="221"/>
      <c r="D12" s="223"/>
      <c r="E12" s="222"/>
      <c r="F12" s="221"/>
      <c r="G12" s="223"/>
      <c r="H12" s="222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</row>
    <row r="13" spans="1:71" s="226" customFormat="1" ht="15">
      <c r="A13" s="224"/>
      <c r="B13" s="242" t="s">
        <v>270</v>
      </c>
      <c r="C13" s="221"/>
      <c r="D13" s="223"/>
      <c r="E13" s="222"/>
      <c r="F13" s="221"/>
      <c r="G13" s="223"/>
      <c r="H13" s="222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</row>
    <row r="14" spans="1:71" s="226" customFormat="1" ht="15">
      <c r="A14" s="224"/>
      <c r="B14" s="242" t="s">
        <v>271</v>
      </c>
      <c r="C14" s="227"/>
      <c r="D14" s="229"/>
      <c r="E14" s="228"/>
      <c r="F14" s="227"/>
      <c r="G14" s="229"/>
      <c r="H14" s="228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  <c r="BR14" s="224"/>
      <c r="BS14" s="224"/>
    </row>
    <row r="15" spans="1:71" s="226" customFormat="1" ht="15">
      <c r="A15" s="224"/>
      <c r="B15" s="242" t="s">
        <v>272</v>
      </c>
      <c r="C15" s="227"/>
      <c r="D15" s="229"/>
      <c r="E15" s="228"/>
      <c r="F15" s="227"/>
      <c r="G15" s="229"/>
      <c r="H15" s="228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</row>
    <row r="16" spans="1:71" s="226" customFormat="1" ht="15">
      <c r="A16" s="224"/>
      <c r="B16" s="242" t="s">
        <v>273</v>
      </c>
      <c r="C16" s="227"/>
      <c r="D16" s="229"/>
      <c r="E16" s="228"/>
      <c r="F16" s="227"/>
      <c r="G16" s="229"/>
      <c r="H16" s="228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  <c r="BF16" s="224"/>
      <c r="BG16" s="224"/>
      <c r="BH16" s="224"/>
      <c r="BI16" s="224"/>
      <c r="BJ16" s="224"/>
      <c r="BK16" s="224"/>
      <c r="BL16" s="224"/>
      <c r="BM16" s="224"/>
      <c r="BN16" s="224"/>
      <c r="BO16" s="224"/>
      <c r="BP16" s="224"/>
      <c r="BQ16" s="224"/>
      <c r="BR16" s="224"/>
      <c r="BS16" s="224"/>
    </row>
    <row r="17" spans="1:71" s="226" customFormat="1" ht="15">
      <c r="A17" s="224"/>
      <c r="B17" s="242" t="s">
        <v>274</v>
      </c>
      <c r="C17" s="227"/>
      <c r="D17" s="229"/>
      <c r="E17" s="228"/>
      <c r="F17" s="227"/>
      <c r="G17" s="229"/>
      <c r="H17" s="228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24"/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  <c r="BS17" s="224"/>
    </row>
    <row r="18" spans="1:71" s="226" customFormat="1" ht="15">
      <c r="A18" s="224"/>
      <c r="B18" s="242" t="s">
        <v>275</v>
      </c>
      <c r="C18" s="227"/>
      <c r="D18" s="229"/>
      <c r="E18" s="228"/>
      <c r="F18" s="227"/>
      <c r="G18" s="229"/>
      <c r="H18" s="228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</row>
    <row r="19" spans="1:71" s="226" customFormat="1" ht="15">
      <c r="A19" s="224"/>
      <c r="B19" s="242" t="s">
        <v>42</v>
      </c>
      <c r="C19" s="227"/>
      <c r="D19" s="229"/>
      <c r="E19" s="228"/>
      <c r="F19" s="227"/>
      <c r="G19" s="229"/>
      <c r="H19" s="228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4"/>
      <c r="BC19" s="224"/>
      <c r="BD19" s="224"/>
      <c r="BE19" s="224"/>
      <c r="BF19" s="224"/>
      <c r="BG19" s="224"/>
      <c r="BH19" s="224"/>
      <c r="BI19" s="224"/>
      <c r="BJ19" s="224"/>
      <c r="BK19" s="224"/>
      <c r="BL19" s="224"/>
      <c r="BM19" s="224"/>
      <c r="BN19" s="224"/>
      <c r="BO19" s="224"/>
      <c r="BP19" s="224"/>
      <c r="BQ19" s="224"/>
      <c r="BR19" s="224"/>
      <c r="BS19" s="224"/>
    </row>
    <row r="20" spans="1:71" s="226" customFormat="1" ht="15">
      <c r="A20" s="224"/>
      <c r="B20" s="216" t="s">
        <v>276</v>
      </c>
      <c r="C20" s="227"/>
      <c r="D20" s="229"/>
      <c r="E20" s="228"/>
      <c r="F20" s="227"/>
      <c r="G20" s="229"/>
      <c r="H20" s="228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4"/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24"/>
      <c r="BN20" s="224"/>
      <c r="BO20" s="224"/>
      <c r="BP20" s="224"/>
      <c r="BQ20" s="224"/>
      <c r="BR20" s="224"/>
      <c r="BS20" s="224"/>
    </row>
    <row r="21" spans="1:71" s="226" customFormat="1" ht="15">
      <c r="A21" s="224"/>
      <c r="B21" s="216" t="s">
        <v>277</v>
      </c>
      <c r="C21" s="227"/>
      <c r="D21" s="229"/>
      <c r="E21" s="228"/>
      <c r="F21" s="227"/>
      <c r="G21" s="229"/>
      <c r="H21" s="228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  <c r="BM21" s="224"/>
      <c r="BN21" s="224"/>
      <c r="BO21" s="224"/>
      <c r="BP21" s="224"/>
      <c r="BQ21" s="224"/>
      <c r="BR21" s="224"/>
      <c r="BS21" s="224"/>
    </row>
    <row r="22" spans="1:71" s="226" customFormat="1" ht="15">
      <c r="A22" s="224"/>
      <c r="B22" s="216" t="s">
        <v>278</v>
      </c>
      <c r="C22" s="227"/>
      <c r="D22" s="229"/>
      <c r="E22" s="228"/>
      <c r="F22" s="227"/>
      <c r="G22" s="229"/>
      <c r="H22" s="228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4"/>
      <c r="BL22" s="224"/>
      <c r="BM22" s="224"/>
      <c r="BN22" s="224"/>
      <c r="BO22" s="224"/>
      <c r="BP22" s="224"/>
      <c r="BQ22" s="224"/>
      <c r="BR22" s="224"/>
      <c r="BS22" s="224"/>
    </row>
    <row r="23" spans="1:71" s="226" customFormat="1" ht="15">
      <c r="A23" s="224"/>
      <c r="B23" s="216" t="s">
        <v>279</v>
      </c>
      <c r="C23" s="227"/>
      <c r="D23" s="229"/>
      <c r="E23" s="228"/>
      <c r="F23" s="227"/>
      <c r="G23" s="229"/>
      <c r="H23" s="228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4"/>
      <c r="AW23" s="224"/>
      <c r="AX23" s="224"/>
      <c r="AY23" s="224"/>
      <c r="AZ23" s="224"/>
      <c r="BA23" s="224"/>
      <c r="BB23" s="224"/>
      <c r="BC23" s="224"/>
      <c r="BD23" s="224"/>
      <c r="BE23" s="224"/>
      <c r="BF23" s="224"/>
      <c r="BG23" s="224"/>
      <c r="BH23" s="224"/>
      <c r="BI23" s="224"/>
      <c r="BJ23" s="224"/>
      <c r="BK23" s="224"/>
      <c r="BL23" s="224"/>
      <c r="BM23" s="224"/>
      <c r="BN23" s="224"/>
      <c r="BO23" s="224"/>
      <c r="BP23" s="224"/>
      <c r="BQ23" s="224"/>
      <c r="BR23" s="224"/>
      <c r="BS23" s="224"/>
    </row>
    <row r="24" spans="1:71" s="226" customFormat="1" ht="15.75" thickBot="1">
      <c r="A24" s="224"/>
      <c r="B24" s="216" t="s">
        <v>42</v>
      </c>
      <c r="C24" s="227"/>
      <c r="D24" s="229"/>
      <c r="E24" s="228"/>
      <c r="F24" s="227"/>
      <c r="G24" s="229"/>
      <c r="H24" s="228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</row>
    <row r="25" spans="1:71" s="226" customFormat="1" ht="15.75" thickBot="1">
      <c r="A25" s="224"/>
      <c r="B25" s="230" t="s">
        <v>262</v>
      </c>
      <c r="C25" s="231" t="str">
        <f t="shared" ref="C25:H25" si="1">IF(COUNTA(C6,C8:C24)=18,SUM(C6:C7,C20:C24),"")</f>
        <v/>
      </c>
      <c r="D25" s="231" t="str">
        <f t="shared" si="1"/>
        <v/>
      </c>
      <c r="E25" s="231" t="str">
        <f t="shared" si="1"/>
        <v/>
      </c>
      <c r="F25" s="231" t="str">
        <f t="shared" si="1"/>
        <v/>
      </c>
      <c r="G25" s="231" t="str">
        <f t="shared" si="1"/>
        <v/>
      </c>
      <c r="H25" s="231" t="str">
        <f t="shared" si="1"/>
        <v/>
      </c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  <c r="BB25" s="224"/>
      <c r="BC25" s="224"/>
      <c r="BD25" s="224"/>
      <c r="BE25" s="224"/>
      <c r="BF25" s="224"/>
      <c r="BG25" s="224"/>
      <c r="BH25" s="224"/>
      <c r="BI25" s="224"/>
      <c r="BJ25" s="224"/>
      <c r="BK25" s="224"/>
      <c r="BL25" s="224"/>
      <c r="BM25" s="224"/>
      <c r="BN25" s="224"/>
      <c r="BO25" s="224"/>
      <c r="BP25" s="224"/>
      <c r="BQ25" s="224"/>
      <c r="BR25" s="224"/>
      <c r="BS25" s="224"/>
    </row>
    <row r="26" spans="1:71" s="205" customFormat="1" ht="14.25">
      <c r="B26" s="209"/>
      <c r="C26" s="211"/>
      <c r="D26" s="211"/>
      <c r="E26" s="209"/>
      <c r="F26" s="209"/>
      <c r="G26" s="209"/>
      <c r="H26" s="209"/>
    </row>
    <row r="27" spans="1:71" s="205" customFormat="1" hidden="1">
      <c r="C27" s="208"/>
      <c r="D27" s="208"/>
    </row>
    <row r="28" spans="1:71" s="205" customFormat="1" hidden="1">
      <c r="C28" s="208"/>
      <c r="D28" s="208"/>
    </row>
    <row r="29" spans="1:71" s="205" customFormat="1" hidden="1">
      <c r="C29" s="208"/>
      <c r="D29" s="208"/>
    </row>
    <row r="30" spans="1:71" s="205" customFormat="1" hidden="1">
      <c r="C30" s="208"/>
      <c r="D30" s="208"/>
    </row>
    <row r="31" spans="1:71" s="205" customFormat="1" hidden="1">
      <c r="C31" s="208"/>
      <c r="D31" s="208"/>
    </row>
    <row r="32" spans="1:71" s="205" customFormat="1" hidden="1">
      <c r="C32" s="208"/>
      <c r="D32" s="208"/>
    </row>
    <row r="33" spans="3:4" s="205" customFormat="1" hidden="1">
      <c r="C33" s="208"/>
      <c r="D33" s="208"/>
    </row>
    <row r="34" spans="3:4" s="205" customFormat="1" hidden="1">
      <c r="C34" s="208"/>
      <c r="D34" s="208"/>
    </row>
    <row r="35" spans="3:4" s="205" customFormat="1" hidden="1">
      <c r="C35" s="208"/>
      <c r="D35" s="208"/>
    </row>
    <row r="36" spans="3:4" s="205" customFormat="1" hidden="1">
      <c r="C36" s="208"/>
      <c r="D36" s="208"/>
    </row>
    <row r="37" spans="3:4" s="205" customFormat="1" hidden="1">
      <c r="C37" s="208"/>
      <c r="D37" s="208"/>
    </row>
    <row r="38" spans="3:4" s="205" customFormat="1" hidden="1">
      <c r="C38" s="208"/>
      <c r="D38" s="208"/>
    </row>
    <row r="39" spans="3:4" s="205" customFormat="1" hidden="1">
      <c r="C39" s="208"/>
      <c r="D39" s="208"/>
    </row>
    <row r="40" spans="3:4" s="205" customFormat="1" hidden="1">
      <c r="C40" s="208"/>
      <c r="D40" s="208"/>
    </row>
    <row r="41" spans="3:4" s="205" customFormat="1" hidden="1">
      <c r="C41" s="208"/>
      <c r="D41" s="208"/>
    </row>
    <row r="42" spans="3:4" s="205" customFormat="1" hidden="1">
      <c r="C42" s="208"/>
      <c r="D42" s="208"/>
    </row>
    <row r="43" spans="3:4" s="205" customFormat="1" hidden="1">
      <c r="C43" s="208"/>
      <c r="D43" s="208"/>
    </row>
    <row r="44" spans="3:4" s="205" customFormat="1" hidden="1">
      <c r="C44" s="208"/>
      <c r="D44" s="208"/>
    </row>
    <row r="45" spans="3:4" s="205" customFormat="1" hidden="1">
      <c r="C45" s="208"/>
      <c r="D45" s="208"/>
    </row>
    <row r="46" spans="3:4" s="205" customFormat="1" hidden="1">
      <c r="C46" s="208"/>
      <c r="D46" s="208"/>
    </row>
    <row r="47" spans="3:4" s="205" customFormat="1" hidden="1">
      <c r="C47" s="208"/>
      <c r="D47" s="208"/>
    </row>
    <row r="48" spans="3:4" s="205" customFormat="1" hidden="1">
      <c r="C48" s="208"/>
      <c r="D48" s="208"/>
    </row>
    <row r="49" spans="3:4" s="205" customFormat="1" hidden="1">
      <c r="C49" s="208"/>
      <c r="D49" s="208"/>
    </row>
    <row r="50" spans="3:4" s="205" customFormat="1" hidden="1">
      <c r="C50" s="208"/>
      <c r="D50" s="208"/>
    </row>
    <row r="51" spans="3:4" s="205" customFormat="1" hidden="1">
      <c r="C51" s="208"/>
      <c r="D51" s="208"/>
    </row>
    <row r="52" spans="3:4" s="205" customFormat="1" hidden="1">
      <c r="C52" s="208"/>
      <c r="D52" s="208"/>
    </row>
    <row r="53" spans="3:4" s="205" customFormat="1" hidden="1">
      <c r="C53" s="208"/>
      <c r="D53" s="208"/>
    </row>
    <row r="54" spans="3:4" s="205" customFormat="1" hidden="1">
      <c r="C54" s="208"/>
      <c r="D54" s="208"/>
    </row>
    <row r="55" spans="3:4" s="205" customFormat="1" hidden="1">
      <c r="C55" s="208"/>
      <c r="D55" s="208"/>
    </row>
    <row r="56" spans="3:4" s="205" customFormat="1" hidden="1">
      <c r="C56" s="208"/>
      <c r="D56" s="208"/>
    </row>
    <row r="57" spans="3:4" s="205" customFormat="1" hidden="1">
      <c r="C57" s="208"/>
      <c r="D57" s="208"/>
    </row>
    <row r="58" spans="3:4" s="205" customFormat="1" hidden="1">
      <c r="C58" s="208"/>
      <c r="D58" s="208"/>
    </row>
    <row r="59" spans="3:4" s="205" customFormat="1" hidden="1">
      <c r="C59" s="208"/>
      <c r="D59" s="208"/>
    </row>
    <row r="60" spans="3:4" s="205" customFormat="1" hidden="1">
      <c r="C60" s="208"/>
      <c r="D60" s="208"/>
    </row>
    <row r="61" spans="3:4" s="205" customFormat="1" hidden="1">
      <c r="C61" s="208"/>
      <c r="D61" s="208"/>
    </row>
    <row r="62" spans="3:4" s="205" customFormat="1" hidden="1">
      <c r="C62" s="208"/>
      <c r="D62" s="208"/>
    </row>
    <row r="63" spans="3:4" s="205" customFormat="1" hidden="1">
      <c r="C63" s="208"/>
      <c r="D63" s="208"/>
    </row>
    <row r="64" spans="3:4" s="205" customFormat="1" hidden="1">
      <c r="C64" s="208"/>
      <c r="D64" s="208"/>
    </row>
    <row r="65" spans="3:4" s="205" customFormat="1" hidden="1">
      <c r="C65" s="208"/>
      <c r="D65" s="208"/>
    </row>
    <row r="66" spans="3:4" s="205" customFormat="1" hidden="1">
      <c r="C66" s="208"/>
      <c r="D66" s="208"/>
    </row>
    <row r="67" spans="3:4" s="205" customFormat="1" hidden="1">
      <c r="C67" s="208"/>
      <c r="D67" s="208"/>
    </row>
    <row r="68" spans="3:4" s="205" customFormat="1" hidden="1">
      <c r="C68" s="208"/>
      <c r="D68" s="208"/>
    </row>
    <row r="69" spans="3:4" s="205" customFormat="1" hidden="1">
      <c r="C69" s="208"/>
      <c r="D69" s="208"/>
    </row>
    <row r="70" spans="3:4" s="205" customFormat="1" hidden="1">
      <c r="C70" s="208"/>
      <c r="D70" s="208"/>
    </row>
    <row r="71" spans="3:4" s="205" customFormat="1" hidden="1">
      <c r="C71" s="208"/>
      <c r="D71" s="208"/>
    </row>
    <row r="72" spans="3:4" s="205" customFormat="1" hidden="1">
      <c r="C72" s="208"/>
      <c r="D72" s="208"/>
    </row>
    <row r="73" spans="3:4" s="205" customFormat="1" hidden="1">
      <c r="C73" s="208"/>
      <c r="D73" s="208"/>
    </row>
    <row r="74" spans="3:4" s="205" customFormat="1" hidden="1">
      <c r="C74" s="208"/>
      <c r="D74" s="208"/>
    </row>
    <row r="75" spans="3:4" s="205" customFormat="1" hidden="1">
      <c r="C75" s="208"/>
      <c r="D75" s="208"/>
    </row>
    <row r="76" spans="3:4" s="205" customFormat="1" hidden="1">
      <c r="C76" s="208"/>
      <c r="D76" s="208"/>
    </row>
    <row r="77" spans="3:4" s="205" customFormat="1" hidden="1">
      <c r="C77" s="208"/>
      <c r="D77" s="208"/>
    </row>
    <row r="78" spans="3:4" s="205" customFormat="1" hidden="1">
      <c r="C78" s="208"/>
      <c r="D78" s="208"/>
    </row>
    <row r="79" spans="3:4" s="205" customFormat="1" hidden="1">
      <c r="C79" s="208"/>
      <c r="D79" s="208"/>
    </row>
    <row r="80" spans="3:4" s="205" customFormat="1" hidden="1">
      <c r="C80" s="208"/>
      <c r="D80" s="208"/>
    </row>
    <row r="81" spans="3:4" s="205" customFormat="1" hidden="1">
      <c r="C81" s="208"/>
      <c r="D81" s="208"/>
    </row>
    <row r="82" spans="3:4" s="205" customFormat="1" hidden="1">
      <c r="C82" s="208"/>
      <c r="D82" s="208"/>
    </row>
    <row r="83" spans="3:4" s="205" customFormat="1" hidden="1">
      <c r="C83" s="208"/>
      <c r="D83" s="208"/>
    </row>
    <row r="84" spans="3:4" s="205" customFormat="1" hidden="1">
      <c r="C84" s="208"/>
      <c r="D84" s="208"/>
    </row>
    <row r="85" spans="3:4" s="205" customFormat="1" hidden="1">
      <c r="C85" s="208"/>
      <c r="D85" s="208"/>
    </row>
    <row r="86" spans="3:4" s="205" customFormat="1" hidden="1">
      <c r="C86" s="208"/>
      <c r="D86" s="208"/>
    </row>
    <row r="87" spans="3:4" s="205" customFormat="1" hidden="1">
      <c r="C87" s="208"/>
      <c r="D87" s="208"/>
    </row>
    <row r="88" spans="3:4" s="205" customFormat="1" hidden="1">
      <c r="C88" s="208"/>
      <c r="D88" s="208"/>
    </row>
    <row r="89" spans="3:4" s="205" customFormat="1" hidden="1">
      <c r="C89" s="208"/>
      <c r="D89" s="208"/>
    </row>
    <row r="90" spans="3:4" s="205" customFormat="1" hidden="1">
      <c r="C90" s="208"/>
      <c r="D90" s="208"/>
    </row>
    <row r="91" spans="3:4" s="205" customFormat="1" hidden="1">
      <c r="C91" s="208"/>
      <c r="D91" s="208"/>
    </row>
    <row r="92" spans="3:4" s="205" customFormat="1" hidden="1">
      <c r="C92" s="208"/>
      <c r="D92" s="208"/>
    </row>
    <row r="93" spans="3:4" s="205" customFormat="1" hidden="1">
      <c r="C93" s="208"/>
      <c r="D93" s="208"/>
    </row>
    <row r="94" spans="3:4" s="205" customFormat="1" hidden="1">
      <c r="C94" s="208"/>
      <c r="D94" s="208"/>
    </row>
    <row r="95" spans="3:4" s="205" customFormat="1" hidden="1">
      <c r="C95" s="208"/>
      <c r="D95" s="208"/>
    </row>
    <row r="96" spans="3:4" s="205" customFormat="1" hidden="1">
      <c r="C96" s="208"/>
      <c r="D96" s="208"/>
    </row>
    <row r="97" spans="3:4" s="205" customFormat="1" hidden="1">
      <c r="C97" s="208"/>
      <c r="D97" s="208"/>
    </row>
    <row r="98" spans="3:4" s="205" customFormat="1" hidden="1">
      <c r="C98" s="208"/>
      <c r="D98" s="208"/>
    </row>
    <row r="99" spans="3:4" s="205" customFormat="1" hidden="1">
      <c r="C99" s="208"/>
      <c r="D99" s="208"/>
    </row>
    <row r="100" spans="3:4" s="205" customFormat="1" hidden="1">
      <c r="C100" s="208"/>
      <c r="D100" s="208"/>
    </row>
    <row r="101" spans="3:4" s="205" customFormat="1" hidden="1">
      <c r="C101" s="208"/>
      <c r="D101" s="208"/>
    </row>
    <row r="102" spans="3:4" s="205" customFormat="1" hidden="1">
      <c r="C102" s="208"/>
      <c r="D102" s="208"/>
    </row>
    <row r="103" spans="3:4" s="205" customFormat="1" hidden="1">
      <c r="C103" s="208"/>
      <c r="D103" s="208"/>
    </row>
    <row r="104" spans="3:4" s="205" customFormat="1" hidden="1">
      <c r="C104" s="208"/>
      <c r="D104" s="208"/>
    </row>
    <row r="105" spans="3:4" s="205" customFormat="1" hidden="1">
      <c r="C105" s="208"/>
      <c r="D105" s="208"/>
    </row>
    <row r="106" spans="3:4" s="205" customFormat="1" hidden="1">
      <c r="C106" s="208"/>
      <c r="D106" s="208"/>
    </row>
    <row r="107" spans="3:4" s="205" customFormat="1" hidden="1">
      <c r="C107" s="208"/>
      <c r="D107" s="208"/>
    </row>
    <row r="108" spans="3:4" s="205" customFormat="1" hidden="1">
      <c r="C108" s="208"/>
      <c r="D108" s="208"/>
    </row>
    <row r="109" spans="3:4" s="205" customFormat="1" hidden="1">
      <c r="C109" s="208"/>
      <c r="D109" s="208"/>
    </row>
    <row r="110" spans="3:4" s="205" customFormat="1" hidden="1">
      <c r="C110" s="208"/>
      <c r="D110" s="208"/>
    </row>
    <row r="111" spans="3:4" s="205" customFormat="1" hidden="1">
      <c r="C111" s="208"/>
      <c r="D111" s="208"/>
    </row>
    <row r="112" spans="3:4" s="205" customFormat="1" hidden="1">
      <c r="C112" s="208"/>
      <c r="D112" s="208"/>
    </row>
    <row r="113" spans="3:4" s="205" customFormat="1" hidden="1">
      <c r="C113" s="208"/>
      <c r="D113" s="208"/>
    </row>
    <row r="114" spans="3:4" s="205" customFormat="1" hidden="1">
      <c r="C114" s="208"/>
      <c r="D114" s="208"/>
    </row>
    <row r="115" spans="3:4" s="205" customFormat="1" hidden="1">
      <c r="C115" s="208"/>
      <c r="D115" s="208"/>
    </row>
    <row r="116" spans="3:4" s="205" customFormat="1" hidden="1">
      <c r="C116" s="208"/>
      <c r="D116" s="208"/>
    </row>
    <row r="117" spans="3:4" s="205" customFormat="1" hidden="1">
      <c r="C117" s="208"/>
      <c r="D117" s="208"/>
    </row>
    <row r="118" spans="3:4" s="205" customFormat="1" hidden="1">
      <c r="C118" s="208"/>
      <c r="D118" s="208"/>
    </row>
    <row r="119" spans="3:4" s="205" customFormat="1" hidden="1">
      <c r="C119" s="208"/>
      <c r="D119" s="208"/>
    </row>
    <row r="120" spans="3:4" s="205" customFormat="1" hidden="1">
      <c r="C120" s="208"/>
      <c r="D120" s="208"/>
    </row>
    <row r="121" spans="3:4" s="205" customFormat="1" hidden="1">
      <c r="C121" s="208"/>
      <c r="D121" s="208"/>
    </row>
    <row r="122" spans="3:4" s="205" customFormat="1" hidden="1">
      <c r="C122" s="208"/>
      <c r="D122" s="208"/>
    </row>
    <row r="123" spans="3:4" s="205" customFormat="1" hidden="1">
      <c r="C123" s="208"/>
      <c r="D123" s="208"/>
    </row>
    <row r="124" spans="3:4" s="205" customFormat="1" hidden="1">
      <c r="C124" s="208"/>
      <c r="D124" s="208"/>
    </row>
    <row r="125" spans="3:4" s="205" customFormat="1" hidden="1">
      <c r="C125" s="208"/>
      <c r="D125" s="208"/>
    </row>
    <row r="126" spans="3:4" s="205" customFormat="1" hidden="1">
      <c r="C126" s="208"/>
      <c r="D126" s="208"/>
    </row>
    <row r="127" spans="3:4" s="205" customFormat="1" hidden="1">
      <c r="C127" s="208"/>
      <c r="D127" s="208"/>
    </row>
    <row r="128" spans="3:4" s="205" customFormat="1" hidden="1">
      <c r="C128" s="208"/>
      <c r="D128" s="208"/>
    </row>
    <row r="129" spans="3:4" s="205" customFormat="1" hidden="1">
      <c r="C129" s="208"/>
      <c r="D129" s="208"/>
    </row>
    <row r="130" spans="3:4" s="205" customFormat="1" hidden="1">
      <c r="C130" s="208"/>
      <c r="D130" s="208"/>
    </row>
    <row r="131" spans="3:4" s="205" customFormat="1" hidden="1">
      <c r="C131" s="208"/>
      <c r="D131" s="208"/>
    </row>
    <row r="132" spans="3:4" s="205" customFormat="1" hidden="1">
      <c r="C132" s="208"/>
      <c r="D132" s="208"/>
    </row>
    <row r="133" spans="3:4" s="205" customFormat="1" hidden="1">
      <c r="C133" s="208"/>
      <c r="D133" s="208"/>
    </row>
    <row r="134" spans="3:4" s="205" customFormat="1" hidden="1">
      <c r="C134" s="208"/>
      <c r="D134" s="208"/>
    </row>
    <row r="135" spans="3:4" s="205" customFormat="1" hidden="1">
      <c r="C135" s="208"/>
      <c r="D135" s="208"/>
    </row>
    <row r="136" spans="3:4" s="205" customFormat="1" hidden="1">
      <c r="C136" s="208"/>
      <c r="D136" s="208"/>
    </row>
    <row r="137" spans="3:4" s="205" customFormat="1" hidden="1">
      <c r="C137" s="208"/>
      <c r="D137" s="208"/>
    </row>
    <row r="138" spans="3:4" s="205" customFormat="1" hidden="1">
      <c r="C138" s="208"/>
      <c r="D138" s="208"/>
    </row>
    <row r="139" spans="3:4" s="205" customFormat="1" hidden="1">
      <c r="C139" s="208"/>
      <c r="D139" s="208"/>
    </row>
    <row r="140" spans="3:4" s="205" customFormat="1" hidden="1">
      <c r="C140" s="208"/>
      <c r="D140" s="208"/>
    </row>
    <row r="141" spans="3:4" s="205" customFormat="1" hidden="1">
      <c r="C141" s="208"/>
      <c r="D141" s="208"/>
    </row>
    <row r="142" spans="3:4" s="205" customFormat="1" hidden="1">
      <c r="C142" s="208"/>
      <c r="D142" s="208"/>
    </row>
    <row r="143" spans="3:4" s="205" customFormat="1" hidden="1">
      <c r="C143" s="208"/>
      <c r="D143" s="208"/>
    </row>
    <row r="144" spans="3:4" s="205" customFormat="1" hidden="1">
      <c r="C144" s="208"/>
      <c r="D144" s="208"/>
    </row>
    <row r="145" spans="3:4" s="205" customFormat="1" hidden="1">
      <c r="C145" s="208"/>
      <c r="D145" s="208"/>
    </row>
    <row r="146" spans="3:4" s="205" customFormat="1" hidden="1">
      <c r="C146" s="208"/>
      <c r="D146" s="208"/>
    </row>
    <row r="147" spans="3:4" s="205" customFormat="1" hidden="1">
      <c r="C147" s="208"/>
      <c r="D147" s="208"/>
    </row>
    <row r="148" spans="3:4" s="205" customFormat="1" hidden="1">
      <c r="C148" s="208"/>
      <c r="D148" s="208"/>
    </row>
    <row r="149" spans="3:4" s="205" customFormat="1" hidden="1">
      <c r="C149" s="208"/>
      <c r="D149" s="208"/>
    </row>
    <row r="150" spans="3:4" s="205" customFormat="1" hidden="1">
      <c r="C150" s="208"/>
      <c r="D150" s="208"/>
    </row>
    <row r="151" spans="3:4" s="205" customFormat="1" hidden="1">
      <c r="C151" s="208"/>
      <c r="D151" s="208"/>
    </row>
    <row r="152" spans="3:4" s="205" customFormat="1" hidden="1">
      <c r="C152" s="208"/>
      <c r="D152" s="208"/>
    </row>
    <row r="153" spans="3:4" s="205" customFormat="1" hidden="1">
      <c r="C153" s="208"/>
      <c r="D153" s="208"/>
    </row>
    <row r="154" spans="3:4" s="205" customFormat="1" hidden="1">
      <c r="C154" s="208"/>
      <c r="D154" s="208"/>
    </row>
    <row r="155" spans="3:4" s="205" customFormat="1" hidden="1">
      <c r="C155" s="208"/>
      <c r="D155" s="208"/>
    </row>
    <row r="156" spans="3:4" s="205" customFormat="1" hidden="1">
      <c r="C156" s="208"/>
      <c r="D156" s="208"/>
    </row>
    <row r="157" spans="3:4" s="205" customFormat="1" hidden="1">
      <c r="C157" s="208"/>
      <c r="D157" s="208"/>
    </row>
    <row r="158" spans="3:4" s="205" customFormat="1" hidden="1">
      <c r="C158" s="208"/>
      <c r="D158" s="208"/>
    </row>
    <row r="159" spans="3:4" s="205" customFormat="1" hidden="1">
      <c r="C159" s="208"/>
      <c r="D159" s="208"/>
    </row>
    <row r="160" spans="3:4" s="205" customFormat="1" hidden="1">
      <c r="C160" s="208"/>
      <c r="D160" s="208"/>
    </row>
    <row r="161" spans="3:4" s="205" customFormat="1" hidden="1">
      <c r="C161" s="208"/>
      <c r="D161" s="208"/>
    </row>
    <row r="162" spans="3:4" s="205" customFormat="1" hidden="1">
      <c r="C162" s="208"/>
      <c r="D162" s="208"/>
    </row>
    <row r="163" spans="3:4" s="205" customFormat="1" hidden="1">
      <c r="C163" s="208"/>
      <c r="D163" s="208"/>
    </row>
    <row r="164" spans="3:4" s="205" customFormat="1" hidden="1">
      <c r="C164" s="208"/>
      <c r="D164" s="208"/>
    </row>
    <row r="165" spans="3:4" s="205" customFormat="1" hidden="1">
      <c r="C165" s="208"/>
      <c r="D165" s="208"/>
    </row>
    <row r="166" spans="3:4" s="205" customFormat="1" hidden="1">
      <c r="C166" s="208"/>
      <c r="D166" s="208"/>
    </row>
    <row r="167" spans="3:4" s="205" customFormat="1" hidden="1">
      <c r="C167" s="208"/>
      <c r="D167" s="208"/>
    </row>
    <row r="168" spans="3:4" s="205" customFormat="1" hidden="1">
      <c r="C168" s="208"/>
      <c r="D168" s="208"/>
    </row>
    <row r="169" spans="3:4" s="205" customFormat="1" hidden="1">
      <c r="C169" s="208"/>
      <c r="D169" s="208"/>
    </row>
    <row r="170" spans="3:4" s="205" customFormat="1" hidden="1">
      <c r="C170" s="208"/>
      <c r="D170" s="208"/>
    </row>
    <row r="171" spans="3:4" s="205" customFormat="1" hidden="1">
      <c r="C171" s="208"/>
      <c r="D171" s="208"/>
    </row>
    <row r="172" spans="3:4" s="205" customFormat="1" hidden="1">
      <c r="C172" s="208"/>
      <c r="D172" s="208"/>
    </row>
    <row r="173" spans="3:4" s="205" customFormat="1" hidden="1">
      <c r="C173" s="208"/>
      <c r="D173" s="208"/>
    </row>
    <row r="174" spans="3:4" s="205" customFormat="1" hidden="1">
      <c r="C174" s="208"/>
      <c r="D174" s="208"/>
    </row>
    <row r="175" spans="3:4" s="205" customFormat="1" hidden="1">
      <c r="C175" s="208"/>
      <c r="D175" s="208"/>
    </row>
    <row r="176" spans="3:4" s="205" customFormat="1" hidden="1">
      <c r="C176" s="208"/>
      <c r="D176" s="208"/>
    </row>
    <row r="177" spans="3:4" s="205" customFormat="1" hidden="1">
      <c r="C177" s="208"/>
      <c r="D177" s="208"/>
    </row>
    <row r="178" spans="3:4" s="205" customFormat="1" hidden="1">
      <c r="C178" s="208"/>
      <c r="D178" s="208"/>
    </row>
    <row r="179" spans="3:4" s="205" customFormat="1" hidden="1">
      <c r="C179" s="208"/>
      <c r="D179" s="208"/>
    </row>
    <row r="180" spans="3:4" s="205" customFormat="1" hidden="1">
      <c r="C180" s="208"/>
      <c r="D180" s="208"/>
    </row>
    <row r="181" spans="3:4" s="205" customFormat="1" hidden="1">
      <c r="C181" s="208"/>
      <c r="D181" s="208"/>
    </row>
    <row r="182" spans="3:4" s="205" customFormat="1" hidden="1">
      <c r="C182" s="208"/>
      <c r="D182" s="208"/>
    </row>
    <row r="183" spans="3:4" s="205" customFormat="1" hidden="1">
      <c r="C183" s="208"/>
      <c r="D183" s="208"/>
    </row>
    <row r="184" spans="3:4" s="205" customFormat="1" hidden="1">
      <c r="C184" s="208"/>
      <c r="D184" s="208"/>
    </row>
    <row r="185" spans="3:4" s="205" customFormat="1" hidden="1">
      <c r="C185" s="208"/>
      <c r="D185" s="208"/>
    </row>
    <row r="186" spans="3:4" s="205" customFormat="1" hidden="1">
      <c r="C186" s="208"/>
      <c r="D186" s="208"/>
    </row>
    <row r="187" spans="3:4" s="205" customFormat="1" hidden="1">
      <c r="C187" s="208"/>
      <c r="D187" s="208"/>
    </row>
    <row r="188" spans="3:4" s="205" customFormat="1" hidden="1">
      <c r="C188" s="208"/>
      <c r="D188" s="208"/>
    </row>
    <row r="189" spans="3:4" s="205" customFormat="1" hidden="1">
      <c r="C189" s="208"/>
      <c r="D189" s="208"/>
    </row>
    <row r="190" spans="3:4" s="205" customFormat="1" hidden="1">
      <c r="C190" s="208"/>
      <c r="D190" s="208"/>
    </row>
    <row r="191" spans="3:4" s="205" customFormat="1" hidden="1">
      <c r="C191" s="208"/>
      <c r="D191" s="208"/>
    </row>
    <row r="192" spans="3:4" s="205" customFormat="1" hidden="1">
      <c r="C192" s="208"/>
      <c r="D192" s="208"/>
    </row>
    <row r="193" spans="3:4" s="205" customFormat="1" hidden="1">
      <c r="C193" s="208"/>
      <c r="D193" s="208"/>
    </row>
    <row r="194" spans="3:4" s="205" customFormat="1" hidden="1">
      <c r="C194" s="208"/>
      <c r="D194" s="208"/>
    </row>
    <row r="195" spans="3:4" s="205" customFormat="1" hidden="1">
      <c r="C195" s="208"/>
      <c r="D195" s="208"/>
    </row>
    <row r="196" spans="3:4" s="205" customFormat="1" hidden="1">
      <c r="C196" s="208"/>
      <c r="D196" s="208"/>
    </row>
    <row r="197" spans="3:4" s="205" customFormat="1" hidden="1">
      <c r="C197" s="208"/>
      <c r="D197" s="208"/>
    </row>
    <row r="198" spans="3:4" s="205" customFormat="1" hidden="1">
      <c r="C198" s="208"/>
      <c r="D198" s="208"/>
    </row>
    <row r="199" spans="3:4" s="205" customFormat="1" hidden="1">
      <c r="C199" s="208"/>
      <c r="D199" s="208"/>
    </row>
    <row r="200" spans="3:4" s="205" customFormat="1" hidden="1">
      <c r="C200" s="208"/>
      <c r="D200" s="208"/>
    </row>
    <row r="201" spans="3:4" s="205" customFormat="1" hidden="1">
      <c r="C201" s="208"/>
      <c r="D201" s="208"/>
    </row>
    <row r="202" spans="3:4" s="205" customFormat="1" hidden="1">
      <c r="C202" s="208"/>
      <c r="D202" s="208"/>
    </row>
    <row r="203" spans="3:4" s="205" customFormat="1" hidden="1">
      <c r="C203" s="208"/>
      <c r="D203" s="208"/>
    </row>
    <row r="204" spans="3:4" s="205" customFormat="1" hidden="1">
      <c r="C204" s="208"/>
      <c r="D204" s="208"/>
    </row>
    <row r="205" spans="3:4" s="205" customFormat="1" hidden="1">
      <c r="C205" s="208"/>
      <c r="D205" s="208"/>
    </row>
    <row r="206" spans="3:4" s="205" customFormat="1" hidden="1">
      <c r="C206" s="208"/>
      <c r="D206" s="208"/>
    </row>
    <row r="207" spans="3:4" s="205" customFormat="1" hidden="1">
      <c r="C207" s="208"/>
      <c r="D207" s="208"/>
    </row>
    <row r="208" spans="3:4" s="205" customFormat="1" hidden="1">
      <c r="C208" s="208"/>
      <c r="D208" s="208"/>
    </row>
    <row r="209" spans="3:4" s="205" customFormat="1" hidden="1">
      <c r="C209" s="208"/>
      <c r="D209" s="208"/>
    </row>
    <row r="210" spans="3:4" s="205" customFormat="1" hidden="1">
      <c r="C210" s="208"/>
      <c r="D210" s="208"/>
    </row>
    <row r="211" spans="3:4" s="205" customFormat="1" hidden="1">
      <c r="C211" s="208"/>
      <c r="D211" s="208"/>
    </row>
    <row r="212" spans="3:4" s="205" customFormat="1" hidden="1">
      <c r="C212" s="208"/>
      <c r="D212" s="208"/>
    </row>
    <row r="213" spans="3:4" s="205" customFormat="1" hidden="1">
      <c r="C213" s="208"/>
      <c r="D213" s="208"/>
    </row>
    <row r="214" spans="3:4" s="205" customFormat="1" hidden="1">
      <c r="C214" s="208"/>
      <c r="D214" s="208"/>
    </row>
    <row r="215" spans="3:4" s="205" customFormat="1" hidden="1">
      <c r="C215" s="208"/>
      <c r="D215" s="208"/>
    </row>
    <row r="216" spans="3:4" s="205" customFormat="1" hidden="1">
      <c r="C216" s="208"/>
      <c r="D216" s="208"/>
    </row>
    <row r="217" spans="3:4" s="205" customFormat="1" hidden="1">
      <c r="C217" s="208"/>
      <c r="D217" s="208"/>
    </row>
    <row r="218" spans="3:4" s="205" customFormat="1" hidden="1">
      <c r="C218" s="208"/>
      <c r="D218" s="208"/>
    </row>
    <row r="219" spans="3:4" s="205" customFormat="1" hidden="1">
      <c r="C219" s="208"/>
      <c r="D219" s="208"/>
    </row>
    <row r="220" spans="3:4" s="205" customFormat="1" hidden="1">
      <c r="C220" s="208"/>
      <c r="D220" s="208"/>
    </row>
    <row r="221" spans="3:4" s="205" customFormat="1" hidden="1">
      <c r="C221" s="208"/>
      <c r="D221" s="208"/>
    </row>
    <row r="222" spans="3:4" s="205" customFormat="1" hidden="1">
      <c r="C222" s="208"/>
      <c r="D222" s="208"/>
    </row>
    <row r="223" spans="3:4" s="205" customFormat="1" hidden="1">
      <c r="C223" s="208"/>
      <c r="D223" s="208"/>
    </row>
    <row r="224" spans="3:4" s="205" customFormat="1" hidden="1">
      <c r="C224" s="208"/>
      <c r="D224" s="208"/>
    </row>
    <row r="225" spans="3:4" s="205" customFormat="1" hidden="1">
      <c r="C225" s="208"/>
      <c r="D225" s="208"/>
    </row>
    <row r="226" spans="3:4" s="205" customFormat="1" hidden="1">
      <c r="C226" s="208"/>
      <c r="D226" s="208"/>
    </row>
    <row r="227" spans="3:4" s="205" customFormat="1" hidden="1">
      <c r="C227" s="208"/>
      <c r="D227" s="208"/>
    </row>
    <row r="228" spans="3:4" s="205" customFormat="1" hidden="1">
      <c r="C228" s="208"/>
      <c r="D228" s="208"/>
    </row>
    <row r="229" spans="3:4" s="205" customFormat="1" hidden="1">
      <c r="C229" s="208"/>
      <c r="D229" s="208"/>
    </row>
    <row r="230" spans="3:4" s="205" customFormat="1" hidden="1">
      <c r="C230" s="208"/>
      <c r="D230" s="208"/>
    </row>
    <row r="231" spans="3:4" s="205" customFormat="1" hidden="1">
      <c r="C231" s="208"/>
      <c r="D231" s="208"/>
    </row>
    <row r="232" spans="3:4" s="205" customFormat="1" hidden="1">
      <c r="C232" s="208"/>
      <c r="D232" s="208"/>
    </row>
    <row r="233" spans="3:4" s="205" customFormat="1" hidden="1">
      <c r="C233" s="208"/>
      <c r="D233" s="208"/>
    </row>
    <row r="234" spans="3:4" s="205" customFormat="1" hidden="1">
      <c r="C234" s="208"/>
      <c r="D234" s="208"/>
    </row>
    <row r="235" spans="3:4" s="205" customFormat="1" hidden="1">
      <c r="C235" s="208"/>
      <c r="D235" s="208"/>
    </row>
    <row r="236" spans="3:4" s="205" customFormat="1" hidden="1">
      <c r="C236" s="208"/>
      <c r="D236" s="208"/>
    </row>
    <row r="237" spans="3:4" s="205" customFormat="1" hidden="1">
      <c r="C237" s="208"/>
      <c r="D237" s="208"/>
    </row>
    <row r="238" spans="3:4" s="205" customFormat="1" hidden="1">
      <c r="C238" s="208"/>
      <c r="D238" s="208"/>
    </row>
    <row r="239" spans="3:4" s="205" customFormat="1" hidden="1">
      <c r="C239" s="208"/>
      <c r="D239" s="208"/>
    </row>
    <row r="240" spans="3:4" s="205" customFormat="1" hidden="1">
      <c r="C240" s="208"/>
      <c r="D240" s="208"/>
    </row>
    <row r="241" spans="3:4" s="205" customFormat="1" hidden="1">
      <c r="C241" s="208"/>
      <c r="D241" s="208"/>
    </row>
    <row r="242" spans="3:4" s="205" customFormat="1" hidden="1">
      <c r="C242" s="208"/>
      <c r="D242" s="208"/>
    </row>
    <row r="243" spans="3:4" s="205" customFormat="1" hidden="1">
      <c r="C243" s="208"/>
      <c r="D243" s="208"/>
    </row>
    <row r="244" spans="3:4" s="205" customFormat="1" hidden="1">
      <c r="C244" s="208"/>
      <c r="D244" s="208"/>
    </row>
    <row r="245" spans="3:4" s="205" customFormat="1" hidden="1">
      <c r="C245" s="208"/>
      <c r="D245" s="208"/>
    </row>
    <row r="246" spans="3:4" s="205" customFormat="1" hidden="1">
      <c r="C246" s="208"/>
      <c r="D246" s="208"/>
    </row>
    <row r="247" spans="3:4" s="205" customFormat="1" hidden="1">
      <c r="C247" s="208"/>
      <c r="D247" s="208"/>
    </row>
    <row r="248" spans="3:4" s="205" customFormat="1" hidden="1">
      <c r="C248" s="208"/>
      <c r="D248" s="208"/>
    </row>
    <row r="249" spans="3:4" s="205" customFormat="1" hidden="1">
      <c r="C249" s="208"/>
      <c r="D249" s="208"/>
    </row>
    <row r="250" spans="3:4" s="205" customFormat="1" hidden="1">
      <c r="C250" s="208"/>
      <c r="D250" s="208"/>
    </row>
    <row r="251" spans="3:4" s="205" customFormat="1" hidden="1">
      <c r="C251" s="208"/>
      <c r="D251" s="208"/>
    </row>
    <row r="252" spans="3:4" s="205" customFormat="1" hidden="1">
      <c r="C252" s="208"/>
      <c r="D252" s="208"/>
    </row>
    <row r="253" spans="3:4" s="205" customFormat="1" hidden="1">
      <c r="C253" s="208"/>
      <c r="D253" s="208"/>
    </row>
    <row r="254" spans="3:4" s="205" customFormat="1" hidden="1">
      <c r="C254" s="208"/>
      <c r="D254" s="208"/>
    </row>
    <row r="255" spans="3:4" s="205" customFormat="1" hidden="1">
      <c r="C255" s="208"/>
      <c r="D255" s="208"/>
    </row>
    <row r="256" spans="3:4" s="205" customFormat="1" hidden="1">
      <c r="C256" s="208"/>
      <c r="D256" s="208"/>
    </row>
    <row r="257" spans="3:4" s="205" customFormat="1" hidden="1">
      <c r="C257" s="208"/>
      <c r="D257" s="208"/>
    </row>
    <row r="258" spans="3:4" s="205" customFormat="1" hidden="1">
      <c r="C258" s="208"/>
      <c r="D258" s="208"/>
    </row>
    <row r="259" spans="3:4" s="205" customFormat="1" hidden="1">
      <c r="C259" s="208"/>
      <c r="D259" s="208"/>
    </row>
    <row r="260" spans="3:4" s="205" customFormat="1" hidden="1">
      <c r="C260" s="208"/>
      <c r="D260" s="208"/>
    </row>
    <row r="261" spans="3:4" s="205" customFormat="1" hidden="1">
      <c r="C261" s="208"/>
      <c r="D261" s="208"/>
    </row>
    <row r="262" spans="3:4" s="205" customFormat="1" hidden="1">
      <c r="C262" s="208"/>
      <c r="D262" s="208"/>
    </row>
    <row r="263" spans="3:4" s="205" customFormat="1" hidden="1">
      <c r="C263" s="208"/>
      <c r="D263" s="208"/>
    </row>
    <row r="264" spans="3:4" s="205" customFormat="1" hidden="1">
      <c r="C264" s="208"/>
      <c r="D264" s="208"/>
    </row>
    <row r="265" spans="3:4" s="205" customFormat="1" hidden="1">
      <c r="C265" s="208"/>
      <c r="D265" s="208"/>
    </row>
    <row r="266" spans="3:4" s="205" customFormat="1" hidden="1">
      <c r="C266" s="208"/>
      <c r="D266" s="208"/>
    </row>
    <row r="267" spans="3:4" s="205" customFormat="1" hidden="1">
      <c r="C267" s="208"/>
      <c r="D267" s="208"/>
    </row>
    <row r="268" spans="3:4" s="205" customFormat="1" hidden="1">
      <c r="C268" s="208"/>
      <c r="D268" s="208"/>
    </row>
    <row r="269" spans="3:4" s="205" customFormat="1" hidden="1">
      <c r="C269" s="208"/>
      <c r="D269" s="208"/>
    </row>
    <row r="270" spans="3:4" s="205" customFormat="1" hidden="1">
      <c r="C270" s="208"/>
      <c r="D270" s="208"/>
    </row>
    <row r="271" spans="3:4" s="205" customFormat="1" hidden="1">
      <c r="C271" s="208"/>
      <c r="D271" s="208"/>
    </row>
    <row r="272" spans="3:4" s="205" customFormat="1" hidden="1">
      <c r="C272" s="208"/>
      <c r="D272" s="208"/>
    </row>
    <row r="273" spans="3:4" s="205" customFormat="1" hidden="1">
      <c r="C273" s="208"/>
      <c r="D273" s="208"/>
    </row>
    <row r="274" spans="3:4" s="205" customFormat="1" hidden="1">
      <c r="C274" s="208"/>
      <c r="D274" s="208"/>
    </row>
    <row r="275" spans="3:4" s="205" customFormat="1" hidden="1">
      <c r="C275" s="208"/>
      <c r="D275" s="208"/>
    </row>
    <row r="276" spans="3:4" s="205" customFormat="1" hidden="1">
      <c r="C276" s="208"/>
      <c r="D276" s="208"/>
    </row>
    <row r="277" spans="3:4" s="205" customFormat="1" hidden="1">
      <c r="C277" s="208"/>
      <c r="D277" s="208"/>
    </row>
    <row r="278" spans="3:4" s="205" customFormat="1" hidden="1">
      <c r="C278" s="208"/>
      <c r="D278" s="208"/>
    </row>
    <row r="279" spans="3:4" s="205" customFormat="1" hidden="1">
      <c r="C279" s="208"/>
      <c r="D279" s="208"/>
    </row>
    <row r="280" spans="3:4" s="205" customFormat="1" hidden="1">
      <c r="C280" s="208"/>
      <c r="D280" s="208"/>
    </row>
    <row r="281" spans="3:4" s="205" customFormat="1" hidden="1">
      <c r="C281" s="208"/>
      <c r="D281" s="208"/>
    </row>
    <row r="282" spans="3:4" s="205" customFormat="1" hidden="1">
      <c r="C282" s="208"/>
      <c r="D282" s="208"/>
    </row>
    <row r="283" spans="3:4" s="205" customFormat="1" hidden="1">
      <c r="C283" s="208"/>
      <c r="D283" s="208"/>
    </row>
    <row r="284" spans="3:4" s="205" customFormat="1" hidden="1">
      <c r="C284" s="208"/>
      <c r="D284" s="208"/>
    </row>
    <row r="285" spans="3:4" s="205" customFormat="1" hidden="1">
      <c r="C285" s="208"/>
      <c r="D285" s="208"/>
    </row>
    <row r="286" spans="3:4" s="205" customFormat="1" hidden="1">
      <c r="C286" s="208"/>
      <c r="D286" s="208"/>
    </row>
    <row r="287" spans="3:4" s="205" customFormat="1" hidden="1">
      <c r="C287" s="208"/>
      <c r="D287" s="208"/>
    </row>
    <row r="288" spans="3:4" s="205" customFormat="1" hidden="1">
      <c r="C288" s="208"/>
      <c r="D288" s="208"/>
    </row>
    <row r="289" spans="3:4" s="205" customFormat="1" hidden="1">
      <c r="C289" s="208"/>
      <c r="D289" s="208"/>
    </row>
    <row r="290" spans="3:4" s="205" customFormat="1" hidden="1">
      <c r="C290" s="208"/>
      <c r="D290" s="208"/>
    </row>
    <row r="291" spans="3:4" s="205" customFormat="1" hidden="1">
      <c r="C291" s="208"/>
      <c r="D291" s="208"/>
    </row>
    <row r="292" spans="3:4" s="205" customFormat="1" hidden="1">
      <c r="C292" s="208"/>
      <c r="D292" s="208"/>
    </row>
    <row r="293" spans="3:4" s="205" customFormat="1" hidden="1">
      <c r="C293" s="208"/>
      <c r="D293" s="208"/>
    </row>
    <row r="294" spans="3:4" s="205" customFormat="1" hidden="1">
      <c r="C294" s="208"/>
      <c r="D294" s="208"/>
    </row>
    <row r="295" spans="3:4" s="205" customFormat="1" hidden="1">
      <c r="C295" s="208"/>
      <c r="D295" s="208"/>
    </row>
    <row r="296" spans="3:4" s="205" customFormat="1" hidden="1">
      <c r="C296" s="208"/>
      <c r="D296" s="208"/>
    </row>
    <row r="297" spans="3:4" s="205" customFormat="1" hidden="1">
      <c r="C297" s="208"/>
      <c r="D297" s="208"/>
    </row>
    <row r="298" spans="3:4" s="205" customFormat="1" hidden="1">
      <c r="C298" s="208"/>
      <c r="D298" s="208"/>
    </row>
    <row r="299" spans="3:4" s="205" customFormat="1" hidden="1">
      <c r="C299" s="208"/>
      <c r="D299" s="208"/>
    </row>
    <row r="300" spans="3:4" s="205" customFormat="1" hidden="1">
      <c r="C300" s="208"/>
      <c r="D300" s="208"/>
    </row>
    <row r="301" spans="3:4" s="205" customFormat="1" hidden="1">
      <c r="C301" s="208"/>
      <c r="D301" s="208"/>
    </row>
    <row r="302" spans="3:4" s="205" customFormat="1" hidden="1">
      <c r="C302" s="208"/>
      <c r="D302" s="208"/>
    </row>
    <row r="303" spans="3:4" s="205" customFormat="1" hidden="1">
      <c r="C303" s="208"/>
      <c r="D303" s="208"/>
    </row>
    <row r="304" spans="3:4" s="205" customFormat="1" hidden="1">
      <c r="C304" s="208"/>
      <c r="D304" s="208"/>
    </row>
    <row r="305" spans="3:4" s="205" customFormat="1" hidden="1">
      <c r="C305" s="208"/>
      <c r="D305" s="208"/>
    </row>
    <row r="306" spans="3:4" s="205" customFormat="1" hidden="1">
      <c r="C306" s="208"/>
      <c r="D306" s="208"/>
    </row>
    <row r="307" spans="3:4" s="205" customFormat="1" hidden="1">
      <c r="C307" s="208"/>
      <c r="D307" s="208"/>
    </row>
    <row r="308" spans="3:4" s="205" customFormat="1" hidden="1">
      <c r="C308" s="208"/>
      <c r="D308" s="208"/>
    </row>
    <row r="309" spans="3:4" s="205" customFormat="1" hidden="1">
      <c r="C309" s="208"/>
      <c r="D309" s="208"/>
    </row>
    <row r="310" spans="3:4" s="205" customFormat="1" hidden="1">
      <c r="C310" s="208"/>
      <c r="D310" s="208"/>
    </row>
    <row r="311" spans="3:4" s="205" customFormat="1" hidden="1">
      <c r="C311" s="208"/>
      <c r="D311" s="208"/>
    </row>
    <row r="312" spans="3:4" s="205" customFormat="1" hidden="1">
      <c r="C312" s="208"/>
      <c r="D312" s="208"/>
    </row>
    <row r="313" spans="3:4" s="205" customFormat="1" hidden="1">
      <c r="C313" s="208"/>
      <c r="D313" s="208"/>
    </row>
    <row r="314" spans="3:4" s="205" customFormat="1" hidden="1">
      <c r="C314" s="208"/>
      <c r="D314" s="208"/>
    </row>
    <row r="315" spans="3:4" s="205" customFormat="1" hidden="1">
      <c r="C315" s="208"/>
      <c r="D315" s="208"/>
    </row>
    <row r="316" spans="3:4" s="205" customFormat="1" hidden="1">
      <c r="C316" s="208"/>
      <c r="D316" s="208"/>
    </row>
    <row r="317" spans="3:4" s="205" customFormat="1" hidden="1">
      <c r="C317" s="208"/>
      <c r="D317" s="208"/>
    </row>
    <row r="318" spans="3:4" s="205" customFormat="1" hidden="1">
      <c r="C318" s="208"/>
      <c r="D318" s="208"/>
    </row>
    <row r="319" spans="3:4" s="205" customFormat="1" hidden="1">
      <c r="C319" s="208"/>
      <c r="D319" s="208"/>
    </row>
    <row r="320" spans="3:4" s="205" customFormat="1" hidden="1">
      <c r="C320" s="208"/>
      <c r="D320" s="208"/>
    </row>
    <row r="321" spans="3:4" s="205" customFormat="1" hidden="1">
      <c r="C321" s="208"/>
      <c r="D321" s="208"/>
    </row>
    <row r="322" spans="3:4" s="205" customFormat="1" hidden="1">
      <c r="C322" s="208"/>
      <c r="D322" s="208"/>
    </row>
    <row r="323" spans="3:4" s="205" customFormat="1" hidden="1">
      <c r="C323" s="208"/>
      <c r="D323" s="208"/>
    </row>
    <row r="324" spans="3:4" s="205" customFormat="1" hidden="1">
      <c r="C324" s="208"/>
      <c r="D324" s="208"/>
    </row>
    <row r="325" spans="3:4" s="205" customFormat="1" hidden="1">
      <c r="C325" s="208"/>
      <c r="D325" s="208"/>
    </row>
    <row r="326" spans="3:4" s="205" customFormat="1" hidden="1">
      <c r="C326" s="208"/>
      <c r="D326" s="208"/>
    </row>
    <row r="327" spans="3:4" s="205" customFormat="1" hidden="1">
      <c r="C327" s="208"/>
      <c r="D327" s="208"/>
    </row>
    <row r="328" spans="3:4" s="205" customFormat="1" hidden="1">
      <c r="C328" s="208"/>
      <c r="D328" s="208"/>
    </row>
    <row r="329" spans="3:4" s="205" customFormat="1" hidden="1">
      <c r="C329" s="208"/>
      <c r="D329" s="208"/>
    </row>
    <row r="330" spans="3:4" s="205" customFormat="1" hidden="1">
      <c r="C330" s="208"/>
      <c r="D330" s="208"/>
    </row>
    <row r="331" spans="3:4" s="205" customFormat="1" hidden="1">
      <c r="C331" s="208"/>
      <c r="D331" s="208"/>
    </row>
    <row r="332" spans="3:4" s="205" customFormat="1" hidden="1">
      <c r="C332" s="208"/>
      <c r="D332" s="208"/>
    </row>
    <row r="333" spans="3:4" s="205" customFormat="1" hidden="1">
      <c r="C333" s="208"/>
      <c r="D333" s="208"/>
    </row>
    <row r="334" spans="3:4" s="205" customFormat="1" hidden="1">
      <c r="C334" s="208"/>
      <c r="D334" s="208"/>
    </row>
    <row r="335" spans="3:4" s="205" customFormat="1" hidden="1">
      <c r="C335" s="208"/>
      <c r="D335" s="208"/>
    </row>
    <row r="336" spans="3:4" s="205" customFormat="1" hidden="1">
      <c r="C336" s="208"/>
      <c r="D336" s="208"/>
    </row>
    <row r="337" spans="3:4" s="205" customFormat="1" hidden="1">
      <c r="C337" s="208"/>
      <c r="D337" s="208"/>
    </row>
    <row r="338" spans="3:4" s="205" customFormat="1" hidden="1">
      <c r="C338" s="208"/>
      <c r="D338" s="208"/>
    </row>
    <row r="339" spans="3:4" s="205" customFormat="1" hidden="1">
      <c r="C339" s="208"/>
      <c r="D339" s="208"/>
    </row>
    <row r="340" spans="3:4" s="205" customFormat="1" hidden="1">
      <c r="C340" s="208"/>
      <c r="D340" s="208"/>
    </row>
    <row r="341" spans="3:4" s="205" customFormat="1" hidden="1">
      <c r="C341" s="208"/>
      <c r="D341" s="208"/>
    </row>
    <row r="342" spans="3:4" s="205" customFormat="1" hidden="1">
      <c r="C342" s="208"/>
      <c r="D342" s="208"/>
    </row>
    <row r="343" spans="3:4" s="205" customFormat="1" hidden="1">
      <c r="C343" s="208"/>
      <c r="D343" s="208"/>
    </row>
    <row r="344" spans="3:4" s="205" customFormat="1" hidden="1">
      <c r="C344" s="208"/>
      <c r="D344" s="208"/>
    </row>
    <row r="345" spans="3:4" s="205" customFormat="1" hidden="1">
      <c r="C345" s="208"/>
      <c r="D345" s="208"/>
    </row>
    <row r="346" spans="3:4" s="205" customFormat="1" hidden="1">
      <c r="C346" s="208"/>
      <c r="D346" s="208"/>
    </row>
    <row r="347" spans="3:4" s="205" customFormat="1" hidden="1">
      <c r="C347" s="208"/>
      <c r="D347" s="208"/>
    </row>
    <row r="348" spans="3:4" s="205" customFormat="1" hidden="1">
      <c r="C348" s="208"/>
      <c r="D348" s="208"/>
    </row>
    <row r="349" spans="3:4" s="205" customFormat="1" hidden="1">
      <c r="C349" s="208"/>
      <c r="D349" s="208"/>
    </row>
    <row r="350" spans="3:4" s="205" customFormat="1" hidden="1">
      <c r="C350" s="208"/>
      <c r="D350" s="208"/>
    </row>
    <row r="351" spans="3:4" s="205" customFormat="1" hidden="1">
      <c r="C351" s="208"/>
      <c r="D351" s="208"/>
    </row>
    <row r="352" spans="3:4" s="205" customFormat="1" hidden="1">
      <c r="C352" s="208"/>
      <c r="D352" s="208"/>
    </row>
    <row r="353" spans="3:4" s="205" customFormat="1" hidden="1">
      <c r="C353" s="208"/>
      <c r="D353" s="208"/>
    </row>
    <row r="354" spans="3:4" s="205" customFormat="1" hidden="1">
      <c r="C354" s="208"/>
      <c r="D354" s="208"/>
    </row>
    <row r="355" spans="3:4" s="205" customFormat="1" hidden="1">
      <c r="C355" s="208"/>
      <c r="D355" s="208"/>
    </row>
    <row r="356" spans="3:4" s="205" customFormat="1" hidden="1">
      <c r="C356" s="208"/>
      <c r="D356" s="208"/>
    </row>
    <row r="357" spans="3:4" s="205" customFormat="1" hidden="1">
      <c r="C357" s="208"/>
      <c r="D357" s="208"/>
    </row>
    <row r="358" spans="3:4" s="205" customFormat="1" hidden="1">
      <c r="C358" s="208"/>
      <c r="D358" s="208"/>
    </row>
    <row r="359" spans="3:4" s="205" customFormat="1" hidden="1">
      <c r="C359" s="208"/>
      <c r="D359" s="208"/>
    </row>
    <row r="360" spans="3:4" s="205" customFormat="1" hidden="1">
      <c r="C360" s="208"/>
      <c r="D360" s="208"/>
    </row>
    <row r="361" spans="3:4" s="205" customFormat="1" hidden="1">
      <c r="C361" s="208"/>
      <c r="D361" s="208"/>
    </row>
    <row r="362" spans="3:4" s="205" customFormat="1" hidden="1">
      <c r="C362" s="208"/>
      <c r="D362" s="208"/>
    </row>
    <row r="363" spans="3:4" s="205" customFormat="1" hidden="1">
      <c r="C363" s="208"/>
      <c r="D363" s="208"/>
    </row>
    <row r="364" spans="3:4" s="205" customFormat="1" hidden="1">
      <c r="C364" s="208"/>
      <c r="D364" s="208"/>
    </row>
    <row r="365" spans="3:4" s="205" customFormat="1" hidden="1">
      <c r="C365" s="208"/>
      <c r="D365" s="208"/>
    </row>
    <row r="366" spans="3:4" s="205" customFormat="1" hidden="1">
      <c r="C366" s="208"/>
      <c r="D366" s="208"/>
    </row>
    <row r="367" spans="3:4" s="205" customFormat="1" hidden="1">
      <c r="C367" s="208"/>
      <c r="D367" s="208"/>
    </row>
    <row r="368" spans="3:4" s="205" customFormat="1" hidden="1">
      <c r="C368" s="208"/>
      <c r="D368" s="208"/>
    </row>
    <row r="369" spans="3:4" s="205" customFormat="1" hidden="1">
      <c r="C369" s="208"/>
      <c r="D369" s="208"/>
    </row>
    <row r="370" spans="3:4" s="205" customFormat="1" hidden="1">
      <c r="C370" s="208"/>
      <c r="D370" s="208"/>
    </row>
    <row r="371" spans="3:4" s="205" customFormat="1" hidden="1">
      <c r="C371" s="208"/>
      <c r="D371" s="208"/>
    </row>
    <row r="372" spans="3:4" s="205" customFormat="1" hidden="1">
      <c r="C372" s="208"/>
      <c r="D372" s="208"/>
    </row>
    <row r="373" spans="3:4" s="205" customFormat="1" hidden="1">
      <c r="C373" s="208"/>
      <c r="D373" s="208"/>
    </row>
    <row r="374" spans="3:4" s="205" customFormat="1" hidden="1">
      <c r="C374" s="208"/>
      <c r="D374" s="208"/>
    </row>
    <row r="375" spans="3:4" s="205" customFormat="1" hidden="1">
      <c r="C375" s="208"/>
      <c r="D375" s="208"/>
    </row>
    <row r="376" spans="3:4" s="205" customFormat="1" hidden="1">
      <c r="C376" s="208"/>
      <c r="D376" s="208"/>
    </row>
    <row r="377" spans="3:4" s="205" customFormat="1" hidden="1">
      <c r="C377" s="208"/>
      <c r="D377" s="208"/>
    </row>
    <row r="378" spans="3:4" s="205" customFormat="1" hidden="1">
      <c r="C378" s="208"/>
      <c r="D378" s="208"/>
    </row>
    <row r="379" spans="3:4" s="205" customFormat="1" hidden="1">
      <c r="C379" s="208"/>
      <c r="D379" s="208"/>
    </row>
    <row r="380" spans="3:4" s="205" customFormat="1" hidden="1">
      <c r="C380" s="208"/>
      <c r="D380" s="208"/>
    </row>
    <row r="381" spans="3:4" s="205" customFormat="1" hidden="1">
      <c r="C381" s="208"/>
      <c r="D381" s="208"/>
    </row>
    <row r="382" spans="3:4" s="205" customFormat="1" hidden="1">
      <c r="C382" s="208"/>
      <c r="D382" s="208"/>
    </row>
    <row r="383" spans="3:4" s="205" customFormat="1" hidden="1">
      <c r="C383" s="208"/>
      <c r="D383" s="208"/>
    </row>
    <row r="384" spans="3:4" s="205" customFormat="1" hidden="1">
      <c r="C384" s="208"/>
      <c r="D384" s="208"/>
    </row>
    <row r="385" spans="3:4" s="205" customFormat="1" hidden="1">
      <c r="C385" s="208"/>
      <c r="D385" s="208"/>
    </row>
    <row r="386" spans="3:4" s="205" customFormat="1" hidden="1">
      <c r="C386" s="208"/>
      <c r="D386" s="208"/>
    </row>
    <row r="387" spans="3:4" s="205" customFormat="1" hidden="1">
      <c r="C387" s="208"/>
      <c r="D387" s="208"/>
    </row>
    <row r="388" spans="3:4" s="205" customFormat="1" hidden="1">
      <c r="C388" s="208"/>
      <c r="D388" s="208"/>
    </row>
    <row r="389" spans="3:4" s="205" customFormat="1" hidden="1">
      <c r="C389" s="208"/>
      <c r="D389" s="208"/>
    </row>
    <row r="390" spans="3:4" s="205" customFormat="1" hidden="1">
      <c r="C390" s="208"/>
      <c r="D390" s="208"/>
    </row>
    <row r="391" spans="3:4" s="205" customFormat="1" hidden="1">
      <c r="C391" s="208"/>
      <c r="D391" s="208"/>
    </row>
    <row r="392" spans="3:4" s="205" customFormat="1" hidden="1">
      <c r="C392" s="208"/>
      <c r="D392" s="208"/>
    </row>
    <row r="393" spans="3:4" s="205" customFormat="1" hidden="1">
      <c r="C393" s="208"/>
      <c r="D393" s="208"/>
    </row>
    <row r="394" spans="3:4" s="205" customFormat="1" hidden="1">
      <c r="C394" s="208"/>
      <c r="D394" s="208"/>
    </row>
    <row r="395" spans="3:4" s="205" customFormat="1" hidden="1">
      <c r="C395" s="208"/>
      <c r="D395" s="208"/>
    </row>
    <row r="396" spans="3:4" s="205" customFormat="1" hidden="1">
      <c r="C396" s="208"/>
      <c r="D396" s="208"/>
    </row>
    <row r="397" spans="3:4" s="205" customFormat="1" hidden="1">
      <c r="C397" s="208"/>
      <c r="D397" s="208"/>
    </row>
    <row r="398" spans="3:4" s="205" customFormat="1" hidden="1">
      <c r="C398" s="208"/>
      <c r="D398" s="208"/>
    </row>
    <row r="399" spans="3:4" s="205" customFormat="1" hidden="1">
      <c r="C399" s="208"/>
      <c r="D399" s="208"/>
    </row>
    <row r="400" spans="3:4" s="205" customFormat="1" hidden="1">
      <c r="C400" s="208"/>
      <c r="D400" s="208"/>
    </row>
    <row r="401" spans="3:4" s="205" customFormat="1" hidden="1">
      <c r="C401" s="208"/>
      <c r="D401" s="208"/>
    </row>
    <row r="402" spans="3:4" s="205" customFormat="1" hidden="1">
      <c r="C402" s="208"/>
      <c r="D402" s="208"/>
    </row>
    <row r="403" spans="3:4" s="205" customFormat="1" hidden="1">
      <c r="C403" s="208"/>
      <c r="D403" s="208"/>
    </row>
    <row r="404" spans="3:4" s="205" customFormat="1" hidden="1">
      <c r="C404" s="208"/>
      <c r="D404" s="208"/>
    </row>
    <row r="405" spans="3:4" s="205" customFormat="1" hidden="1">
      <c r="C405" s="208"/>
      <c r="D405" s="208"/>
    </row>
    <row r="406" spans="3:4" s="205" customFormat="1" hidden="1">
      <c r="C406" s="208"/>
      <c r="D406" s="208"/>
    </row>
    <row r="407" spans="3:4" s="205" customFormat="1" hidden="1">
      <c r="C407" s="208"/>
      <c r="D407" s="208"/>
    </row>
    <row r="408" spans="3:4" s="205" customFormat="1" hidden="1">
      <c r="C408" s="208"/>
      <c r="D408" s="208"/>
    </row>
    <row r="409" spans="3:4" s="205" customFormat="1" hidden="1">
      <c r="C409" s="208"/>
      <c r="D409" s="208"/>
    </row>
    <row r="410" spans="3:4" s="205" customFormat="1" hidden="1">
      <c r="C410" s="208"/>
      <c r="D410" s="208"/>
    </row>
    <row r="411" spans="3:4" s="205" customFormat="1" hidden="1">
      <c r="C411" s="208"/>
      <c r="D411" s="208"/>
    </row>
    <row r="412" spans="3:4" s="205" customFormat="1" hidden="1">
      <c r="C412" s="208"/>
      <c r="D412" s="208"/>
    </row>
    <row r="413" spans="3:4" s="205" customFormat="1" hidden="1">
      <c r="C413" s="208"/>
      <c r="D413" s="208"/>
    </row>
    <row r="414" spans="3:4" s="205" customFormat="1" hidden="1">
      <c r="C414" s="208"/>
      <c r="D414" s="208"/>
    </row>
    <row r="415" spans="3:4" s="205" customFormat="1" hidden="1">
      <c r="C415" s="208"/>
      <c r="D415" s="208"/>
    </row>
    <row r="416" spans="3:4" s="205" customFormat="1" hidden="1">
      <c r="C416" s="208"/>
      <c r="D416" s="208"/>
    </row>
    <row r="417" spans="3:4" s="205" customFormat="1" hidden="1">
      <c r="C417" s="208"/>
      <c r="D417" s="208"/>
    </row>
    <row r="418" spans="3:4" s="205" customFormat="1" hidden="1">
      <c r="C418" s="208"/>
      <c r="D418" s="208"/>
    </row>
    <row r="419" spans="3:4" s="205" customFormat="1" hidden="1">
      <c r="C419" s="208"/>
      <c r="D419" s="208"/>
    </row>
    <row r="420" spans="3:4" s="205" customFormat="1" hidden="1">
      <c r="C420" s="208"/>
      <c r="D420" s="208"/>
    </row>
    <row r="421" spans="3:4" s="205" customFormat="1" hidden="1">
      <c r="C421" s="208"/>
      <c r="D421" s="208"/>
    </row>
    <row r="422" spans="3:4" s="205" customFormat="1" hidden="1">
      <c r="C422" s="208"/>
      <c r="D422" s="208"/>
    </row>
    <row r="423" spans="3:4" s="205" customFormat="1" hidden="1">
      <c r="C423" s="208"/>
      <c r="D423" s="208"/>
    </row>
    <row r="424" spans="3:4" s="205" customFormat="1" hidden="1">
      <c r="C424" s="208"/>
      <c r="D424" s="208"/>
    </row>
    <row r="425" spans="3:4" s="205" customFormat="1" hidden="1">
      <c r="C425" s="208"/>
      <c r="D425" s="208"/>
    </row>
    <row r="426" spans="3:4" s="205" customFormat="1" hidden="1">
      <c r="C426" s="208"/>
      <c r="D426" s="208"/>
    </row>
    <row r="427" spans="3:4" s="205" customFormat="1" hidden="1">
      <c r="C427" s="208"/>
      <c r="D427" s="208"/>
    </row>
    <row r="428" spans="3:4" s="205" customFormat="1" hidden="1">
      <c r="C428" s="208"/>
      <c r="D428" s="208"/>
    </row>
    <row r="429" spans="3:4" s="205" customFormat="1" hidden="1">
      <c r="C429" s="208"/>
      <c r="D429" s="208"/>
    </row>
    <row r="430" spans="3:4" s="205" customFormat="1" hidden="1">
      <c r="C430" s="208"/>
      <c r="D430" s="208"/>
    </row>
    <row r="431" spans="3:4" s="205" customFormat="1" hidden="1">
      <c r="C431" s="208"/>
      <c r="D431" s="208"/>
    </row>
    <row r="432" spans="3:4" s="205" customFormat="1" hidden="1">
      <c r="C432" s="208"/>
      <c r="D432" s="208"/>
    </row>
    <row r="433" spans="3:4" s="205" customFormat="1" hidden="1">
      <c r="C433" s="208"/>
      <c r="D433" s="208"/>
    </row>
    <row r="434" spans="3:4" s="205" customFormat="1" hidden="1">
      <c r="C434" s="208"/>
      <c r="D434" s="208"/>
    </row>
    <row r="435" spans="3:4" s="205" customFormat="1" hidden="1">
      <c r="C435" s="208"/>
      <c r="D435" s="208"/>
    </row>
    <row r="436" spans="3:4" s="205" customFormat="1" hidden="1">
      <c r="C436" s="208"/>
      <c r="D436" s="208"/>
    </row>
    <row r="437" spans="3:4" s="205" customFormat="1" hidden="1">
      <c r="C437" s="208"/>
      <c r="D437" s="208"/>
    </row>
    <row r="438" spans="3:4" s="205" customFormat="1" hidden="1">
      <c r="C438" s="208"/>
      <c r="D438" s="208"/>
    </row>
    <row r="439" spans="3:4" s="205" customFormat="1" hidden="1">
      <c r="C439" s="208"/>
      <c r="D439" s="208"/>
    </row>
    <row r="440" spans="3:4" s="205" customFormat="1" hidden="1">
      <c r="C440" s="208"/>
      <c r="D440" s="208"/>
    </row>
    <row r="441" spans="3:4" s="205" customFormat="1" hidden="1">
      <c r="C441" s="208"/>
      <c r="D441" s="208"/>
    </row>
    <row r="442" spans="3:4" s="205" customFormat="1" hidden="1">
      <c r="C442" s="208"/>
      <c r="D442" s="208"/>
    </row>
    <row r="443" spans="3:4" s="205" customFormat="1" hidden="1">
      <c r="C443" s="208"/>
      <c r="D443" s="208"/>
    </row>
    <row r="444" spans="3:4" s="205" customFormat="1" hidden="1">
      <c r="C444" s="208"/>
      <c r="D444" s="208"/>
    </row>
    <row r="445" spans="3:4" s="205" customFormat="1" hidden="1">
      <c r="C445" s="208"/>
      <c r="D445" s="208"/>
    </row>
    <row r="446" spans="3:4" s="205" customFormat="1" hidden="1">
      <c r="C446" s="208"/>
      <c r="D446" s="208"/>
    </row>
    <row r="447" spans="3:4" s="205" customFormat="1" hidden="1">
      <c r="C447" s="208"/>
      <c r="D447" s="208"/>
    </row>
    <row r="448" spans="3:4" s="205" customFormat="1" hidden="1">
      <c r="C448" s="208"/>
      <c r="D448" s="208"/>
    </row>
    <row r="449" spans="3:4" s="205" customFormat="1" hidden="1">
      <c r="C449" s="208"/>
      <c r="D449" s="208"/>
    </row>
    <row r="450" spans="3:4" s="205" customFormat="1" hidden="1">
      <c r="C450" s="208"/>
      <c r="D450" s="208"/>
    </row>
    <row r="451" spans="3:4" s="205" customFormat="1" hidden="1">
      <c r="C451" s="208"/>
      <c r="D451" s="208"/>
    </row>
    <row r="452" spans="3:4" s="205" customFormat="1" hidden="1">
      <c r="C452" s="208"/>
      <c r="D452" s="208"/>
    </row>
    <row r="453" spans="3:4" s="205" customFormat="1" hidden="1">
      <c r="C453" s="208"/>
      <c r="D453" s="208"/>
    </row>
    <row r="454" spans="3:4" s="205" customFormat="1" hidden="1">
      <c r="C454" s="208"/>
      <c r="D454" s="208"/>
    </row>
    <row r="455" spans="3:4" s="205" customFormat="1" hidden="1">
      <c r="C455" s="208"/>
      <c r="D455" s="208"/>
    </row>
    <row r="456" spans="3:4" s="205" customFormat="1" hidden="1">
      <c r="C456" s="208"/>
      <c r="D456" s="208"/>
    </row>
    <row r="457" spans="3:4" s="205" customFormat="1" hidden="1">
      <c r="C457" s="208"/>
      <c r="D457" s="208"/>
    </row>
    <row r="458" spans="3:4" s="205" customFormat="1" hidden="1">
      <c r="C458" s="208"/>
      <c r="D458" s="208"/>
    </row>
    <row r="459" spans="3:4" s="205" customFormat="1" hidden="1">
      <c r="C459" s="208"/>
      <c r="D459" s="208"/>
    </row>
    <row r="460" spans="3:4" s="205" customFormat="1" hidden="1">
      <c r="C460" s="208"/>
      <c r="D460" s="208"/>
    </row>
    <row r="461" spans="3:4" s="205" customFormat="1" hidden="1">
      <c r="C461" s="208"/>
      <c r="D461" s="208"/>
    </row>
    <row r="462" spans="3:4" s="205" customFormat="1" hidden="1">
      <c r="C462" s="208"/>
      <c r="D462" s="208"/>
    </row>
    <row r="463" spans="3:4" s="205" customFormat="1" hidden="1">
      <c r="C463" s="208"/>
      <c r="D463" s="208"/>
    </row>
    <row r="464" spans="3:4" s="205" customFormat="1" hidden="1">
      <c r="C464" s="208"/>
      <c r="D464" s="208"/>
    </row>
    <row r="465" spans="3:4" s="205" customFormat="1" hidden="1">
      <c r="C465" s="208"/>
      <c r="D465" s="208"/>
    </row>
    <row r="466" spans="3:4" s="205" customFormat="1" hidden="1">
      <c r="C466" s="208"/>
      <c r="D466" s="208"/>
    </row>
    <row r="467" spans="3:4" s="205" customFormat="1" hidden="1">
      <c r="C467" s="208"/>
      <c r="D467" s="208"/>
    </row>
    <row r="468" spans="3:4" s="205" customFormat="1" hidden="1">
      <c r="C468" s="208"/>
      <c r="D468" s="208"/>
    </row>
    <row r="469" spans="3:4" s="205" customFormat="1" hidden="1">
      <c r="C469" s="208"/>
      <c r="D469" s="208"/>
    </row>
    <row r="470" spans="3:4" s="205" customFormat="1" hidden="1">
      <c r="C470" s="208"/>
      <c r="D470" s="208"/>
    </row>
    <row r="471" spans="3:4" s="205" customFormat="1" hidden="1">
      <c r="C471" s="208"/>
      <c r="D471" s="208"/>
    </row>
    <row r="472" spans="3:4" s="205" customFormat="1" hidden="1">
      <c r="C472" s="208"/>
      <c r="D472" s="208"/>
    </row>
    <row r="473" spans="3:4" s="205" customFormat="1" hidden="1">
      <c r="C473" s="208"/>
      <c r="D473" s="208"/>
    </row>
    <row r="474" spans="3:4" s="205" customFormat="1" hidden="1">
      <c r="C474" s="208"/>
      <c r="D474" s="208"/>
    </row>
    <row r="475" spans="3:4" s="205" customFormat="1" hidden="1">
      <c r="C475" s="208"/>
      <c r="D475" s="208"/>
    </row>
    <row r="476" spans="3:4" s="205" customFormat="1" hidden="1">
      <c r="C476" s="208"/>
      <c r="D476" s="208"/>
    </row>
    <row r="477" spans="3:4" s="205" customFormat="1" hidden="1">
      <c r="C477" s="208"/>
      <c r="D477" s="208"/>
    </row>
    <row r="478" spans="3:4" s="205" customFormat="1" hidden="1">
      <c r="C478" s="208"/>
      <c r="D478" s="208"/>
    </row>
    <row r="479" spans="3:4" s="205" customFormat="1" hidden="1">
      <c r="C479" s="208"/>
      <c r="D479" s="208"/>
    </row>
    <row r="480" spans="3:4" s="205" customFormat="1" hidden="1">
      <c r="C480" s="208"/>
      <c r="D480" s="208"/>
    </row>
    <row r="481" spans="3:4" s="205" customFormat="1" hidden="1">
      <c r="C481" s="208"/>
      <c r="D481" s="208"/>
    </row>
    <row r="482" spans="3:4" s="205" customFormat="1" hidden="1">
      <c r="C482" s="208"/>
      <c r="D482" s="208"/>
    </row>
    <row r="483" spans="3:4" s="205" customFormat="1" hidden="1">
      <c r="C483" s="208"/>
      <c r="D483" s="208"/>
    </row>
    <row r="484" spans="3:4" s="205" customFormat="1" hidden="1">
      <c r="C484" s="208"/>
      <c r="D484" s="208"/>
    </row>
    <row r="485" spans="3:4" s="205" customFormat="1" hidden="1">
      <c r="C485" s="208"/>
      <c r="D485" s="208"/>
    </row>
    <row r="486" spans="3:4" s="205" customFormat="1" hidden="1">
      <c r="C486" s="208"/>
      <c r="D486" s="208"/>
    </row>
    <row r="487" spans="3:4" s="205" customFormat="1" hidden="1">
      <c r="C487" s="208"/>
      <c r="D487" s="208"/>
    </row>
    <row r="488" spans="3:4" s="205" customFormat="1" hidden="1">
      <c r="C488" s="208"/>
      <c r="D488" s="208"/>
    </row>
    <row r="489" spans="3:4" s="205" customFormat="1" hidden="1">
      <c r="C489" s="208"/>
      <c r="D489" s="208"/>
    </row>
    <row r="490" spans="3:4" s="205" customFormat="1" hidden="1">
      <c r="C490" s="208"/>
      <c r="D490" s="208"/>
    </row>
    <row r="491" spans="3:4" s="205" customFormat="1" hidden="1">
      <c r="C491" s="208"/>
      <c r="D491" s="208"/>
    </row>
    <row r="492" spans="3:4" s="205" customFormat="1" hidden="1">
      <c r="C492" s="208"/>
      <c r="D492" s="208"/>
    </row>
    <row r="493" spans="3:4" s="205" customFormat="1" hidden="1">
      <c r="C493" s="208"/>
      <c r="D493" s="208"/>
    </row>
    <row r="494" spans="3:4" s="205" customFormat="1" hidden="1">
      <c r="C494" s="208"/>
      <c r="D494" s="208"/>
    </row>
    <row r="495" spans="3:4" s="205" customFormat="1" hidden="1">
      <c r="C495" s="208"/>
      <c r="D495" s="208"/>
    </row>
    <row r="496" spans="3:4" s="205" customFormat="1" hidden="1">
      <c r="C496" s="208"/>
      <c r="D496" s="208"/>
    </row>
    <row r="497" spans="3:4" s="205" customFormat="1" hidden="1">
      <c r="C497" s="208"/>
      <c r="D497" s="208"/>
    </row>
    <row r="498" spans="3:4" s="205" customFormat="1" hidden="1">
      <c r="C498" s="208"/>
      <c r="D498" s="208"/>
    </row>
    <row r="499" spans="3:4" s="205" customFormat="1" hidden="1">
      <c r="C499" s="208"/>
      <c r="D499" s="208"/>
    </row>
    <row r="500" spans="3:4" s="205" customFormat="1" hidden="1">
      <c r="C500" s="208"/>
      <c r="D500" s="208"/>
    </row>
    <row r="501" spans="3:4" s="205" customFormat="1" hidden="1">
      <c r="C501" s="208"/>
      <c r="D501" s="208"/>
    </row>
    <row r="502" spans="3:4" s="205" customFormat="1" hidden="1">
      <c r="C502" s="208"/>
      <c r="D502" s="208"/>
    </row>
    <row r="503" spans="3:4" s="205" customFormat="1" hidden="1">
      <c r="C503" s="208"/>
      <c r="D503" s="208"/>
    </row>
    <row r="504" spans="3:4" s="205" customFormat="1" hidden="1">
      <c r="C504" s="208"/>
      <c r="D504" s="208"/>
    </row>
    <row r="505" spans="3:4" s="205" customFormat="1" hidden="1">
      <c r="C505" s="208"/>
      <c r="D505" s="208"/>
    </row>
    <row r="506" spans="3:4" s="205" customFormat="1" hidden="1">
      <c r="C506" s="208"/>
      <c r="D506" s="208"/>
    </row>
    <row r="507" spans="3:4" s="205" customFormat="1" hidden="1">
      <c r="C507" s="208"/>
      <c r="D507" s="208"/>
    </row>
    <row r="508" spans="3:4" s="205" customFormat="1" hidden="1">
      <c r="C508" s="208"/>
      <c r="D508" s="208"/>
    </row>
    <row r="509" spans="3:4" s="205" customFormat="1" hidden="1">
      <c r="C509" s="208"/>
      <c r="D509" s="208"/>
    </row>
    <row r="510" spans="3:4" s="205" customFormat="1" hidden="1">
      <c r="C510" s="208"/>
      <c r="D510" s="208"/>
    </row>
    <row r="511" spans="3:4" s="205" customFormat="1" hidden="1">
      <c r="C511" s="208"/>
      <c r="D511" s="208"/>
    </row>
    <row r="512" spans="3:4" s="205" customFormat="1" hidden="1">
      <c r="C512" s="208"/>
      <c r="D512" s="208"/>
    </row>
    <row r="513" spans="3:4" s="205" customFormat="1" hidden="1">
      <c r="C513" s="208"/>
      <c r="D513" s="208"/>
    </row>
    <row r="514" spans="3:4" s="205" customFormat="1" hidden="1">
      <c r="C514" s="208"/>
      <c r="D514" s="208"/>
    </row>
    <row r="515" spans="3:4" s="205" customFormat="1" hidden="1">
      <c r="C515" s="208"/>
      <c r="D515" s="208"/>
    </row>
    <row r="516" spans="3:4" s="205" customFormat="1" hidden="1">
      <c r="C516" s="208"/>
      <c r="D516" s="208"/>
    </row>
    <row r="517" spans="3:4" s="205" customFormat="1" hidden="1">
      <c r="C517" s="208"/>
      <c r="D517" s="208"/>
    </row>
    <row r="518" spans="3:4" s="205" customFormat="1" hidden="1">
      <c r="C518" s="208"/>
      <c r="D518" s="208"/>
    </row>
    <row r="519" spans="3:4" s="205" customFormat="1" hidden="1">
      <c r="C519" s="208"/>
      <c r="D519" s="208"/>
    </row>
    <row r="520" spans="3:4" s="205" customFormat="1" hidden="1">
      <c r="C520" s="208"/>
      <c r="D520" s="208"/>
    </row>
    <row r="521" spans="3:4" s="205" customFormat="1" hidden="1">
      <c r="C521" s="208"/>
      <c r="D521" s="208"/>
    </row>
    <row r="522" spans="3:4" s="205" customFormat="1" hidden="1">
      <c r="C522" s="208"/>
      <c r="D522" s="208"/>
    </row>
    <row r="523" spans="3:4" s="205" customFormat="1" hidden="1">
      <c r="C523" s="208"/>
      <c r="D523" s="208"/>
    </row>
    <row r="524" spans="3:4" s="205" customFormat="1" hidden="1">
      <c r="C524" s="208"/>
      <c r="D524" s="208"/>
    </row>
    <row r="525" spans="3:4" s="205" customFormat="1" hidden="1">
      <c r="C525" s="208"/>
      <c r="D525" s="208"/>
    </row>
    <row r="526" spans="3:4" s="205" customFormat="1" hidden="1">
      <c r="C526" s="208"/>
      <c r="D526" s="208"/>
    </row>
    <row r="527" spans="3:4" s="205" customFormat="1" hidden="1">
      <c r="C527" s="208"/>
      <c r="D527" s="208"/>
    </row>
    <row r="528" spans="3:4" s="205" customFormat="1" hidden="1">
      <c r="C528" s="208"/>
      <c r="D528" s="208"/>
    </row>
    <row r="529" spans="3:4" s="205" customFormat="1" hidden="1">
      <c r="C529" s="208"/>
      <c r="D529" s="208"/>
    </row>
    <row r="530" spans="3:4" s="205" customFormat="1" hidden="1">
      <c r="C530" s="208"/>
      <c r="D530" s="208"/>
    </row>
    <row r="531" spans="3:4" s="205" customFormat="1" hidden="1">
      <c r="C531" s="208"/>
      <c r="D531" s="208"/>
    </row>
    <row r="532" spans="3:4" s="205" customFormat="1" hidden="1">
      <c r="C532" s="208"/>
      <c r="D532" s="208"/>
    </row>
    <row r="533" spans="3:4" s="205" customFormat="1" hidden="1">
      <c r="C533" s="208"/>
      <c r="D533" s="208"/>
    </row>
    <row r="534" spans="3:4" s="205" customFormat="1" hidden="1">
      <c r="C534" s="208"/>
      <c r="D534" s="208"/>
    </row>
    <row r="535" spans="3:4" s="205" customFormat="1" hidden="1">
      <c r="C535" s="208"/>
      <c r="D535" s="208"/>
    </row>
    <row r="536" spans="3:4" s="205" customFormat="1" hidden="1">
      <c r="C536" s="208"/>
      <c r="D536" s="208"/>
    </row>
    <row r="537" spans="3:4" s="205" customFormat="1" hidden="1">
      <c r="C537" s="208"/>
      <c r="D537" s="208"/>
    </row>
    <row r="538" spans="3:4" s="205" customFormat="1" hidden="1">
      <c r="C538" s="208"/>
      <c r="D538" s="208"/>
    </row>
    <row r="539" spans="3:4" s="205" customFormat="1" hidden="1">
      <c r="C539" s="208"/>
      <c r="D539" s="208"/>
    </row>
    <row r="540" spans="3:4" s="205" customFormat="1" hidden="1">
      <c r="C540" s="208"/>
      <c r="D540" s="208"/>
    </row>
    <row r="541" spans="3:4" s="205" customFormat="1" hidden="1">
      <c r="C541" s="208"/>
      <c r="D541" s="208"/>
    </row>
    <row r="542" spans="3:4" s="205" customFormat="1" hidden="1">
      <c r="C542" s="208"/>
      <c r="D542" s="208"/>
    </row>
    <row r="543" spans="3:4" s="205" customFormat="1" hidden="1">
      <c r="C543" s="208"/>
      <c r="D543" s="208"/>
    </row>
    <row r="544" spans="3:4" s="205" customFormat="1" hidden="1">
      <c r="C544" s="208"/>
      <c r="D544" s="208"/>
    </row>
    <row r="545" spans="3:4" s="205" customFormat="1" hidden="1">
      <c r="C545" s="208"/>
      <c r="D545" s="208"/>
    </row>
    <row r="546" spans="3:4" s="205" customFormat="1" hidden="1">
      <c r="C546" s="208"/>
      <c r="D546" s="208"/>
    </row>
    <row r="547" spans="3:4" s="205" customFormat="1" hidden="1">
      <c r="C547" s="208"/>
      <c r="D547" s="208"/>
    </row>
    <row r="548" spans="3:4" s="205" customFormat="1" hidden="1">
      <c r="C548" s="208"/>
      <c r="D548" s="208"/>
    </row>
    <row r="549" spans="3:4" s="205" customFormat="1" hidden="1">
      <c r="C549" s="208"/>
      <c r="D549" s="208"/>
    </row>
    <row r="550" spans="3:4" s="205" customFormat="1" hidden="1">
      <c r="C550" s="208"/>
      <c r="D550" s="208"/>
    </row>
    <row r="551" spans="3:4" s="205" customFormat="1" hidden="1">
      <c r="C551" s="208"/>
      <c r="D551" s="208"/>
    </row>
    <row r="552" spans="3:4" s="205" customFormat="1" hidden="1">
      <c r="C552" s="208"/>
      <c r="D552" s="208"/>
    </row>
    <row r="553" spans="3:4" s="205" customFormat="1" hidden="1">
      <c r="C553" s="208"/>
      <c r="D553" s="208"/>
    </row>
    <row r="554" spans="3:4" s="205" customFormat="1" hidden="1">
      <c r="C554" s="208"/>
      <c r="D554" s="208"/>
    </row>
    <row r="555" spans="3:4" s="205" customFormat="1" hidden="1">
      <c r="C555" s="208"/>
      <c r="D555" s="208"/>
    </row>
    <row r="556" spans="3:4" s="205" customFormat="1" hidden="1">
      <c r="C556" s="208"/>
      <c r="D556" s="208"/>
    </row>
    <row r="557" spans="3:4" s="205" customFormat="1" hidden="1">
      <c r="C557" s="208"/>
      <c r="D557" s="208"/>
    </row>
    <row r="558" spans="3:4" s="205" customFormat="1" hidden="1">
      <c r="C558" s="208"/>
      <c r="D558" s="208"/>
    </row>
    <row r="559" spans="3:4" s="205" customFormat="1" hidden="1">
      <c r="C559" s="208"/>
      <c r="D559" s="208"/>
    </row>
    <row r="560" spans="3:4" s="205" customFormat="1" hidden="1">
      <c r="C560" s="208"/>
      <c r="D560" s="208"/>
    </row>
    <row r="561" spans="3:4" s="205" customFormat="1" hidden="1">
      <c r="C561" s="208"/>
      <c r="D561" s="208"/>
    </row>
    <row r="562" spans="3:4" s="205" customFormat="1" hidden="1">
      <c r="C562" s="208"/>
      <c r="D562" s="208"/>
    </row>
    <row r="563" spans="3:4" s="205" customFormat="1" hidden="1">
      <c r="C563" s="208"/>
      <c r="D563" s="208"/>
    </row>
    <row r="564" spans="3:4" s="205" customFormat="1" hidden="1">
      <c r="C564" s="208"/>
      <c r="D564" s="208"/>
    </row>
    <row r="565" spans="3:4" s="205" customFormat="1" hidden="1">
      <c r="C565" s="208"/>
      <c r="D565" s="208"/>
    </row>
    <row r="566" spans="3:4" s="205" customFormat="1" hidden="1">
      <c r="C566" s="208"/>
      <c r="D566" s="208"/>
    </row>
    <row r="567" spans="3:4" s="205" customFormat="1" hidden="1">
      <c r="C567" s="208"/>
      <c r="D567" s="208"/>
    </row>
    <row r="568" spans="3:4" s="205" customFormat="1" hidden="1">
      <c r="C568" s="208"/>
      <c r="D568" s="208"/>
    </row>
    <row r="569" spans="3:4" s="205" customFormat="1" hidden="1">
      <c r="C569" s="208"/>
      <c r="D569" s="208"/>
    </row>
    <row r="570" spans="3:4" s="205" customFormat="1" hidden="1">
      <c r="C570" s="208"/>
      <c r="D570" s="208"/>
    </row>
    <row r="571" spans="3:4" s="205" customFormat="1" hidden="1">
      <c r="C571" s="208"/>
      <c r="D571" s="208"/>
    </row>
    <row r="572" spans="3:4" s="205" customFormat="1" hidden="1">
      <c r="C572" s="208"/>
      <c r="D572" s="208"/>
    </row>
    <row r="573" spans="3:4" s="205" customFormat="1" hidden="1">
      <c r="C573" s="208"/>
      <c r="D573" s="208"/>
    </row>
    <row r="574" spans="3:4" s="205" customFormat="1" hidden="1">
      <c r="C574" s="208"/>
      <c r="D574" s="208"/>
    </row>
    <row r="575" spans="3:4" s="205" customFormat="1" hidden="1">
      <c r="C575" s="208"/>
      <c r="D575" s="208"/>
    </row>
    <row r="576" spans="3:4" s="205" customFormat="1" hidden="1">
      <c r="C576" s="208"/>
      <c r="D576" s="208"/>
    </row>
    <row r="577" spans="3:4" s="205" customFormat="1" hidden="1">
      <c r="C577" s="208"/>
      <c r="D577" s="208"/>
    </row>
    <row r="578" spans="3:4" s="205" customFormat="1" hidden="1">
      <c r="C578" s="208"/>
      <c r="D578" s="208"/>
    </row>
    <row r="579" spans="3:4" s="205" customFormat="1" hidden="1">
      <c r="C579" s="208"/>
      <c r="D579" s="208"/>
    </row>
    <row r="580" spans="3:4" s="205" customFormat="1" hidden="1">
      <c r="C580" s="208"/>
      <c r="D580" s="208"/>
    </row>
    <row r="581" spans="3:4" s="205" customFormat="1" hidden="1">
      <c r="C581" s="208"/>
      <c r="D581" s="208"/>
    </row>
    <row r="582" spans="3:4" s="205" customFormat="1" hidden="1">
      <c r="C582" s="208"/>
      <c r="D582" s="208"/>
    </row>
    <row r="583" spans="3:4" s="205" customFormat="1" hidden="1">
      <c r="C583" s="208"/>
      <c r="D583" s="208"/>
    </row>
    <row r="584" spans="3:4" s="205" customFormat="1" hidden="1">
      <c r="C584" s="208"/>
      <c r="D584" s="208"/>
    </row>
    <row r="585" spans="3:4" s="205" customFormat="1" hidden="1">
      <c r="C585" s="208"/>
      <c r="D585" s="208"/>
    </row>
    <row r="586" spans="3:4" s="205" customFormat="1" hidden="1">
      <c r="C586" s="208"/>
      <c r="D586" s="208"/>
    </row>
    <row r="587" spans="3:4" s="205" customFormat="1" hidden="1">
      <c r="C587" s="208"/>
      <c r="D587" s="208"/>
    </row>
    <row r="588" spans="3:4" s="205" customFormat="1" hidden="1">
      <c r="C588" s="208"/>
      <c r="D588" s="208"/>
    </row>
    <row r="589" spans="3:4" s="205" customFormat="1" hidden="1">
      <c r="C589" s="208"/>
      <c r="D589" s="208"/>
    </row>
    <row r="590" spans="3:4" s="205" customFormat="1" hidden="1">
      <c r="C590" s="208"/>
      <c r="D590" s="208"/>
    </row>
    <row r="591" spans="3:4" s="205" customFormat="1" hidden="1">
      <c r="C591" s="208"/>
      <c r="D591" s="208"/>
    </row>
    <row r="592" spans="3:4" s="205" customFormat="1" hidden="1">
      <c r="C592" s="208"/>
      <c r="D592" s="208"/>
    </row>
    <row r="593" spans="3:4" s="205" customFormat="1" hidden="1">
      <c r="C593" s="208"/>
      <c r="D593" s="208"/>
    </row>
    <row r="594" spans="3:4" s="205" customFormat="1" hidden="1">
      <c r="C594" s="208"/>
      <c r="D594" s="208"/>
    </row>
    <row r="595" spans="3:4" s="205" customFormat="1" hidden="1">
      <c r="C595" s="208"/>
      <c r="D595" s="208"/>
    </row>
    <row r="596" spans="3:4" s="205" customFormat="1" hidden="1">
      <c r="C596" s="208"/>
      <c r="D596" s="208"/>
    </row>
    <row r="597" spans="3:4" s="205" customFormat="1" hidden="1">
      <c r="C597" s="208"/>
      <c r="D597" s="208"/>
    </row>
    <row r="598" spans="3:4" s="205" customFormat="1" hidden="1">
      <c r="C598" s="208"/>
      <c r="D598" s="208"/>
    </row>
    <row r="599" spans="3:4" s="205" customFormat="1" hidden="1">
      <c r="C599" s="208"/>
      <c r="D599" s="208"/>
    </row>
    <row r="600" spans="3:4" s="205" customFormat="1" hidden="1">
      <c r="C600" s="208"/>
      <c r="D600" s="208"/>
    </row>
    <row r="601" spans="3:4" s="205" customFormat="1" hidden="1">
      <c r="C601" s="208"/>
      <c r="D601" s="208"/>
    </row>
    <row r="602" spans="3:4" s="205" customFormat="1" hidden="1">
      <c r="C602" s="208"/>
      <c r="D602" s="208"/>
    </row>
    <row r="603" spans="3:4" s="205" customFormat="1" hidden="1">
      <c r="C603" s="208"/>
      <c r="D603" s="208"/>
    </row>
    <row r="604" spans="3:4" s="205" customFormat="1" hidden="1">
      <c r="C604" s="208"/>
      <c r="D604" s="208"/>
    </row>
    <row r="605" spans="3:4" s="205" customFormat="1" hidden="1">
      <c r="C605" s="208"/>
      <c r="D605" s="208"/>
    </row>
    <row r="606" spans="3:4" s="205" customFormat="1" hidden="1">
      <c r="C606" s="208"/>
      <c r="D606" s="208"/>
    </row>
    <row r="607" spans="3:4" s="205" customFormat="1" hidden="1">
      <c r="C607" s="208"/>
      <c r="D607" s="208"/>
    </row>
    <row r="608" spans="3:4" s="205" customFormat="1" hidden="1">
      <c r="C608" s="208"/>
      <c r="D608" s="208"/>
    </row>
    <row r="609" spans="3:4" s="205" customFormat="1" hidden="1">
      <c r="C609" s="208"/>
      <c r="D609" s="208"/>
    </row>
    <row r="610" spans="3:4" s="205" customFormat="1" hidden="1">
      <c r="C610" s="208"/>
      <c r="D610" s="208"/>
    </row>
    <row r="611" spans="3:4" s="205" customFormat="1" hidden="1">
      <c r="C611" s="208"/>
      <c r="D611" s="208"/>
    </row>
    <row r="612" spans="3:4" s="205" customFormat="1" hidden="1">
      <c r="C612" s="208"/>
      <c r="D612" s="208"/>
    </row>
    <row r="613" spans="3:4" s="205" customFormat="1" hidden="1">
      <c r="C613" s="208"/>
      <c r="D613" s="208"/>
    </row>
    <row r="614" spans="3:4" s="205" customFormat="1" hidden="1">
      <c r="C614" s="208"/>
      <c r="D614" s="208"/>
    </row>
    <row r="615" spans="3:4" s="205" customFormat="1" hidden="1">
      <c r="C615" s="208"/>
      <c r="D615" s="208"/>
    </row>
    <row r="616" spans="3:4" s="205" customFormat="1" hidden="1">
      <c r="C616" s="208"/>
      <c r="D616" s="208"/>
    </row>
    <row r="617" spans="3:4" s="205" customFormat="1" hidden="1">
      <c r="C617" s="208"/>
      <c r="D617" s="208"/>
    </row>
    <row r="618" spans="3:4" s="205" customFormat="1" hidden="1">
      <c r="C618" s="208"/>
      <c r="D618" s="208"/>
    </row>
    <row r="619" spans="3:4" s="205" customFormat="1" hidden="1">
      <c r="C619" s="208"/>
      <c r="D619" s="208"/>
    </row>
    <row r="620" spans="3:4" s="205" customFormat="1" hidden="1">
      <c r="C620" s="208"/>
      <c r="D620" s="208"/>
    </row>
    <row r="621" spans="3:4" s="205" customFormat="1" hidden="1">
      <c r="C621" s="208"/>
      <c r="D621" s="208"/>
    </row>
    <row r="622" spans="3:4" s="205" customFormat="1" hidden="1">
      <c r="C622" s="208"/>
      <c r="D622" s="208"/>
    </row>
    <row r="623" spans="3:4" s="205" customFormat="1" hidden="1">
      <c r="C623" s="208"/>
      <c r="D623" s="208"/>
    </row>
    <row r="624" spans="3:4" s="205" customFormat="1" hidden="1">
      <c r="C624" s="208"/>
      <c r="D624" s="208"/>
    </row>
    <row r="625" spans="3:4" s="205" customFormat="1" hidden="1">
      <c r="C625" s="208"/>
      <c r="D625" s="208"/>
    </row>
    <row r="626" spans="3:4" s="205" customFormat="1" hidden="1">
      <c r="C626" s="208"/>
      <c r="D626" s="208"/>
    </row>
    <row r="627" spans="3:4" s="205" customFormat="1" hidden="1">
      <c r="C627" s="208"/>
      <c r="D627" s="208"/>
    </row>
    <row r="628" spans="3:4" s="205" customFormat="1" hidden="1">
      <c r="C628" s="208"/>
      <c r="D628" s="208"/>
    </row>
    <row r="629" spans="3:4" s="205" customFormat="1" hidden="1">
      <c r="C629" s="208"/>
      <c r="D629" s="208"/>
    </row>
    <row r="630" spans="3:4" s="205" customFormat="1" hidden="1">
      <c r="C630" s="208"/>
      <c r="D630" s="208"/>
    </row>
    <row r="631" spans="3:4" s="205" customFormat="1" hidden="1">
      <c r="C631" s="208"/>
      <c r="D631" s="208"/>
    </row>
    <row r="632" spans="3:4" s="205" customFormat="1" hidden="1">
      <c r="C632" s="208"/>
      <c r="D632" s="208"/>
    </row>
    <row r="633" spans="3:4" s="205" customFormat="1" hidden="1">
      <c r="C633" s="208"/>
      <c r="D633" s="208"/>
    </row>
    <row r="634" spans="3:4" s="205" customFormat="1" hidden="1">
      <c r="C634" s="208"/>
      <c r="D634" s="208"/>
    </row>
    <row r="635" spans="3:4" s="205" customFormat="1" hidden="1">
      <c r="C635" s="208"/>
      <c r="D635" s="208"/>
    </row>
    <row r="636" spans="3:4" s="205" customFormat="1" hidden="1">
      <c r="C636" s="208"/>
      <c r="D636" s="208"/>
    </row>
    <row r="637" spans="3:4" s="205" customFormat="1" hidden="1">
      <c r="C637" s="208"/>
      <c r="D637" s="208"/>
    </row>
    <row r="638" spans="3:4" s="205" customFormat="1" hidden="1">
      <c r="C638" s="208"/>
      <c r="D638" s="208"/>
    </row>
    <row r="639" spans="3:4" s="205" customFormat="1" hidden="1">
      <c r="C639" s="208"/>
      <c r="D639" s="208"/>
    </row>
    <row r="640" spans="3:4" s="205" customFormat="1" hidden="1">
      <c r="C640" s="208"/>
      <c r="D640" s="208"/>
    </row>
    <row r="641" spans="3:4" s="205" customFormat="1" hidden="1">
      <c r="C641" s="208"/>
      <c r="D641" s="208"/>
    </row>
    <row r="642" spans="3:4" s="205" customFormat="1" hidden="1">
      <c r="C642" s="208"/>
      <c r="D642" s="208"/>
    </row>
    <row r="643" spans="3:4" s="205" customFormat="1" hidden="1">
      <c r="C643" s="208"/>
      <c r="D643" s="208"/>
    </row>
    <row r="644" spans="3:4" s="205" customFormat="1" hidden="1">
      <c r="C644" s="208"/>
      <c r="D644" s="208"/>
    </row>
    <row r="645" spans="3:4" s="205" customFormat="1" hidden="1">
      <c r="C645" s="208"/>
      <c r="D645" s="208"/>
    </row>
    <row r="646" spans="3:4" s="205" customFormat="1" hidden="1">
      <c r="C646" s="208"/>
      <c r="D646" s="208"/>
    </row>
    <row r="647" spans="3:4" s="205" customFormat="1" hidden="1">
      <c r="C647" s="208"/>
      <c r="D647" s="208"/>
    </row>
    <row r="648" spans="3:4" s="205" customFormat="1" hidden="1">
      <c r="C648" s="208"/>
      <c r="D648" s="208"/>
    </row>
    <row r="649" spans="3:4" s="205" customFormat="1" hidden="1">
      <c r="C649" s="208"/>
      <c r="D649" s="208"/>
    </row>
    <row r="650" spans="3:4" s="205" customFormat="1" hidden="1">
      <c r="C650" s="208"/>
      <c r="D650" s="208"/>
    </row>
    <row r="651" spans="3:4" s="205" customFormat="1" hidden="1">
      <c r="C651" s="208"/>
      <c r="D651" s="208"/>
    </row>
    <row r="652" spans="3:4" s="205" customFormat="1" hidden="1">
      <c r="C652" s="208"/>
      <c r="D652" s="208"/>
    </row>
    <row r="653" spans="3:4" s="205" customFormat="1" hidden="1">
      <c r="C653" s="208"/>
      <c r="D653" s="208"/>
    </row>
    <row r="654" spans="3:4" s="205" customFormat="1" hidden="1">
      <c r="C654" s="208"/>
      <c r="D654" s="208"/>
    </row>
    <row r="655" spans="3:4" s="205" customFormat="1" hidden="1">
      <c r="C655" s="208"/>
      <c r="D655" s="208"/>
    </row>
    <row r="656" spans="3:4" s="205" customFormat="1" hidden="1">
      <c r="C656" s="208"/>
      <c r="D656" s="208"/>
    </row>
    <row r="657" spans="3:4" s="205" customFormat="1" hidden="1">
      <c r="C657" s="208"/>
      <c r="D657" s="208"/>
    </row>
    <row r="658" spans="3:4" s="205" customFormat="1" hidden="1">
      <c r="C658" s="208"/>
      <c r="D658" s="208"/>
    </row>
    <row r="659" spans="3:4" s="205" customFormat="1" hidden="1">
      <c r="C659" s="208"/>
      <c r="D659" s="208"/>
    </row>
    <row r="660" spans="3:4" s="205" customFormat="1" hidden="1">
      <c r="C660" s="208"/>
      <c r="D660" s="208"/>
    </row>
    <row r="661" spans="3:4" s="205" customFormat="1" hidden="1">
      <c r="C661" s="208"/>
      <c r="D661" s="208"/>
    </row>
    <row r="662" spans="3:4" s="205" customFormat="1" hidden="1">
      <c r="C662" s="208"/>
      <c r="D662" s="208"/>
    </row>
    <row r="663" spans="3:4" s="205" customFormat="1" hidden="1">
      <c r="C663" s="208"/>
      <c r="D663" s="208"/>
    </row>
    <row r="664" spans="3:4" s="205" customFormat="1" hidden="1">
      <c r="C664" s="208"/>
      <c r="D664" s="208"/>
    </row>
    <row r="665" spans="3:4" s="205" customFormat="1" hidden="1">
      <c r="C665" s="208"/>
      <c r="D665" s="208"/>
    </row>
    <row r="666" spans="3:4" s="205" customFormat="1" hidden="1">
      <c r="C666" s="208"/>
      <c r="D666" s="208"/>
    </row>
    <row r="667" spans="3:4" s="205" customFormat="1" hidden="1">
      <c r="C667" s="208"/>
      <c r="D667" s="208"/>
    </row>
    <row r="668" spans="3:4" s="205" customFormat="1" hidden="1">
      <c r="C668" s="208"/>
      <c r="D668" s="208"/>
    </row>
    <row r="669" spans="3:4" s="205" customFormat="1" hidden="1">
      <c r="C669" s="208"/>
      <c r="D669" s="208"/>
    </row>
    <row r="670" spans="3:4" s="205" customFormat="1" hidden="1">
      <c r="C670" s="208"/>
      <c r="D670" s="208"/>
    </row>
    <row r="671" spans="3:4" s="205" customFormat="1" hidden="1">
      <c r="C671" s="208"/>
      <c r="D671" s="208"/>
    </row>
    <row r="672" spans="3:4" s="205" customFormat="1" hidden="1">
      <c r="C672" s="208"/>
      <c r="D672" s="208"/>
    </row>
    <row r="673" spans="3:4" s="205" customFormat="1" hidden="1">
      <c r="C673" s="208"/>
      <c r="D673" s="208"/>
    </row>
    <row r="674" spans="3:4" s="205" customFormat="1" hidden="1">
      <c r="C674" s="208"/>
      <c r="D674" s="208"/>
    </row>
    <row r="675" spans="3:4" s="205" customFormat="1" hidden="1">
      <c r="C675" s="208"/>
      <c r="D675" s="208"/>
    </row>
    <row r="676" spans="3:4" s="205" customFormat="1" hidden="1">
      <c r="C676" s="208"/>
      <c r="D676" s="208"/>
    </row>
    <row r="677" spans="3:4" s="205" customFormat="1" hidden="1">
      <c r="C677" s="208"/>
      <c r="D677" s="208"/>
    </row>
    <row r="678" spans="3:4" s="205" customFormat="1" hidden="1">
      <c r="C678" s="208"/>
      <c r="D678" s="208"/>
    </row>
    <row r="679" spans="3:4" s="205" customFormat="1" hidden="1">
      <c r="C679" s="208"/>
      <c r="D679" s="208"/>
    </row>
    <row r="680" spans="3:4" s="205" customFormat="1" hidden="1">
      <c r="C680" s="208"/>
      <c r="D680" s="208"/>
    </row>
    <row r="681" spans="3:4" s="205" customFormat="1" hidden="1">
      <c r="C681" s="208"/>
      <c r="D681" s="208"/>
    </row>
    <row r="682" spans="3:4" s="205" customFormat="1" hidden="1">
      <c r="C682" s="208"/>
      <c r="D682" s="208"/>
    </row>
    <row r="683" spans="3:4" s="205" customFormat="1" hidden="1">
      <c r="C683" s="208"/>
      <c r="D683" s="208"/>
    </row>
    <row r="684" spans="3:4" s="205" customFormat="1" hidden="1">
      <c r="C684" s="208"/>
      <c r="D684" s="208"/>
    </row>
    <row r="685" spans="3:4" s="205" customFormat="1" hidden="1">
      <c r="C685" s="208"/>
      <c r="D685" s="208"/>
    </row>
    <row r="686" spans="3:4" s="205" customFormat="1" hidden="1">
      <c r="C686" s="208"/>
      <c r="D686" s="208"/>
    </row>
    <row r="687" spans="3:4" s="205" customFormat="1" hidden="1">
      <c r="C687" s="208"/>
      <c r="D687" s="208"/>
    </row>
    <row r="688" spans="3:4" s="205" customFormat="1" hidden="1">
      <c r="C688" s="208"/>
      <c r="D688" s="208"/>
    </row>
    <row r="689" spans="3:4" s="205" customFormat="1" hidden="1">
      <c r="C689" s="208"/>
      <c r="D689" s="208"/>
    </row>
    <row r="690" spans="3:4" s="205" customFormat="1" hidden="1">
      <c r="C690" s="208"/>
      <c r="D690" s="208"/>
    </row>
    <row r="691" spans="3:4" s="205" customFormat="1" hidden="1">
      <c r="C691" s="208"/>
      <c r="D691" s="208"/>
    </row>
    <row r="692" spans="3:4" s="205" customFormat="1" hidden="1">
      <c r="C692" s="208"/>
      <c r="D692" s="208"/>
    </row>
    <row r="693" spans="3:4" s="205" customFormat="1" hidden="1">
      <c r="C693" s="208"/>
      <c r="D693" s="208"/>
    </row>
    <row r="694" spans="3:4" s="205" customFormat="1" hidden="1">
      <c r="C694" s="208"/>
      <c r="D694" s="208"/>
    </row>
    <row r="695" spans="3:4" s="205" customFormat="1" hidden="1">
      <c r="C695" s="208"/>
      <c r="D695" s="208"/>
    </row>
    <row r="696" spans="3:4" s="205" customFormat="1" hidden="1">
      <c r="C696" s="208"/>
      <c r="D696" s="208"/>
    </row>
    <row r="697" spans="3:4" s="205" customFormat="1" hidden="1">
      <c r="C697" s="208"/>
      <c r="D697" s="208"/>
    </row>
    <row r="698" spans="3:4" s="205" customFormat="1" hidden="1">
      <c r="C698" s="208"/>
      <c r="D698" s="208"/>
    </row>
    <row r="699" spans="3:4" s="205" customFormat="1" hidden="1">
      <c r="C699" s="208"/>
      <c r="D699" s="208"/>
    </row>
    <row r="700" spans="3:4" s="205" customFormat="1" hidden="1">
      <c r="C700" s="208"/>
      <c r="D700" s="208"/>
    </row>
    <row r="701" spans="3:4" s="205" customFormat="1" hidden="1">
      <c r="C701" s="208"/>
      <c r="D701" s="208"/>
    </row>
    <row r="702" spans="3:4" s="205" customFormat="1" hidden="1">
      <c r="C702" s="208"/>
      <c r="D702" s="208"/>
    </row>
    <row r="703" spans="3:4" s="205" customFormat="1" hidden="1">
      <c r="C703" s="208"/>
      <c r="D703" s="208"/>
    </row>
    <row r="704" spans="3:4" s="205" customFormat="1" hidden="1">
      <c r="C704" s="208"/>
      <c r="D704" s="208"/>
    </row>
    <row r="705" spans="3:4" s="205" customFormat="1" hidden="1">
      <c r="C705" s="208"/>
      <c r="D705" s="208"/>
    </row>
    <row r="706" spans="3:4" s="205" customFormat="1" hidden="1">
      <c r="C706" s="208"/>
      <c r="D706" s="208"/>
    </row>
    <row r="707" spans="3:4" s="205" customFormat="1" hidden="1">
      <c r="C707" s="208"/>
      <c r="D707" s="208"/>
    </row>
    <row r="708" spans="3:4" s="205" customFormat="1" hidden="1">
      <c r="C708" s="208"/>
      <c r="D708" s="208"/>
    </row>
    <row r="709" spans="3:4" s="205" customFormat="1" hidden="1">
      <c r="C709" s="208"/>
      <c r="D709" s="208"/>
    </row>
    <row r="710" spans="3:4" s="205" customFormat="1" hidden="1">
      <c r="C710" s="208"/>
      <c r="D710" s="208"/>
    </row>
    <row r="711" spans="3:4" s="205" customFormat="1" hidden="1">
      <c r="C711" s="208"/>
      <c r="D711" s="208"/>
    </row>
    <row r="712" spans="3:4" s="205" customFormat="1" hidden="1">
      <c r="C712" s="208"/>
      <c r="D712" s="208"/>
    </row>
    <row r="713" spans="3:4" s="205" customFormat="1" hidden="1">
      <c r="C713" s="208"/>
      <c r="D713" s="208"/>
    </row>
    <row r="714" spans="3:4" s="205" customFormat="1" hidden="1">
      <c r="C714" s="208"/>
      <c r="D714" s="208"/>
    </row>
    <row r="715" spans="3:4" s="205" customFormat="1" hidden="1">
      <c r="C715" s="208"/>
      <c r="D715" s="208"/>
    </row>
    <row r="716" spans="3:4" s="205" customFormat="1" hidden="1">
      <c r="C716" s="208"/>
      <c r="D716" s="208"/>
    </row>
    <row r="717" spans="3:4" s="205" customFormat="1" hidden="1">
      <c r="C717" s="208"/>
      <c r="D717" s="208"/>
    </row>
    <row r="718" spans="3:4" s="205" customFormat="1" hidden="1">
      <c r="C718" s="208"/>
      <c r="D718" s="208"/>
    </row>
    <row r="719" spans="3:4" s="205" customFormat="1" hidden="1">
      <c r="C719" s="208"/>
      <c r="D719" s="208"/>
    </row>
    <row r="720" spans="3:4" s="205" customFormat="1" hidden="1">
      <c r="C720" s="208"/>
      <c r="D720" s="208"/>
    </row>
    <row r="721" spans="3:4" s="205" customFormat="1" hidden="1">
      <c r="C721" s="208"/>
      <c r="D721" s="208"/>
    </row>
    <row r="722" spans="3:4" s="205" customFormat="1" hidden="1">
      <c r="C722" s="208"/>
      <c r="D722" s="208"/>
    </row>
    <row r="723" spans="3:4" s="205" customFormat="1" hidden="1">
      <c r="C723" s="208"/>
      <c r="D723" s="208"/>
    </row>
    <row r="724" spans="3:4" s="205" customFormat="1" hidden="1">
      <c r="C724" s="208"/>
      <c r="D724" s="208"/>
    </row>
    <row r="725" spans="3:4" s="205" customFormat="1" hidden="1">
      <c r="C725" s="208"/>
      <c r="D725" s="208"/>
    </row>
    <row r="726" spans="3:4" s="205" customFormat="1" hidden="1">
      <c r="C726" s="208"/>
      <c r="D726" s="208"/>
    </row>
    <row r="727" spans="3:4" s="205" customFormat="1" hidden="1">
      <c r="C727" s="208"/>
      <c r="D727" s="208"/>
    </row>
    <row r="728" spans="3:4" s="205" customFormat="1" hidden="1">
      <c r="C728" s="208"/>
      <c r="D728" s="208"/>
    </row>
    <row r="729" spans="3:4" s="205" customFormat="1" hidden="1">
      <c r="C729" s="208"/>
      <c r="D729" s="208"/>
    </row>
    <row r="730" spans="3:4" s="205" customFormat="1" hidden="1">
      <c r="C730" s="208"/>
      <c r="D730" s="208"/>
    </row>
    <row r="731" spans="3:4" s="205" customFormat="1" hidden="1">
      <c r="C731" s="208"/>
      <c r="D731" s="208"/>
    </row>
    <row r="732" spans="3:4" s="205" customFormat="1" hidden="1">
      <c r="C732" s="208"/>
      <c r="D732" s="208"/>
    </row>
    <row r="733" spans="3:4" s="205" customFormat="1" hidden="1">
      <c r="C733" s="208"/>
      <c r="D733" s="208"/>
    </row>
    <row r="734" spans="3:4" s="205" customFormat="1" hidden="1">
      <c r="C734" s="208"/>
      <c r="D734" s="208"/>
    </row>
    <row r="735" spans="3:4" s="205" customFormat="1" hidden="1">
      <c r="C735" s="208"/>
      <c r="D735" s="208"/>
    </row>
    <row r="736" spans="3:4" s="205" customFormat="1" hidden="1">
      <c r="C736" s="208"/>
      <c r="D736" s="208"/>
    </row>
    <row r="737" spans="3:4" s="205" customFormat="1" hidden="1">
      <c r="C737" s="208"/>
      <c r="D737" s="208"/>
    </row>
    <row r="738" spans="3:4" s="205" customFormat="1" hidden="1">
      <c r="C738" s="208"/>
      <c r="D738" s="208"/>
    </row>
    <row r="739" spans="3:4" s="205" customFormat="1" hidden="1">
      <c r="C739" s="208"/>
      <c r="D739" s="208"/>
    </row>
    <row r="740" spans="3:4" s="205" customFormat="1" hidden="1">
      <c r="C740" s="208"/>
      <c r="D740" s="208"/>
    </row>
    <row r="741" spans="3:4" s="205" customFormat="1" hidden="1">
      <c r="C741" s="208"/>
      <c r="D741" s="208"/>
    </row>
    <row r="742" spans="3:4" s="205" customFormat="1" hidden="1">
      <c r="C742" s="208"/>
      <c r="D742" s="208"/>
    </row>
    <row r="743" spans="3:4" s="205" customFormat="1" hidden="1">
      <c r="C743" s="208"/>
      <c r="D743" s="208"/>
    </row>
    <row r="744" spans="3:4" s="205" customFormat="1" hidden="1">
      <c r="C744" s="208"/>
      <c r="D744" s="208"/>
    </row>
    <row r="745" spans="3:4" s="205" customFormat="1" hidden="1">
      <c r="C745" s="208"/>
      <c r="D745" s="208"/>
    </row>
    <row r="746" spans="3:4" s="205" customFormat="1" hidden="1">
      <c r="C746" s="208"/>
      <c r="D746" s="208"/>
    </row>
    <row r="747" spans="3:4" s="205" customFormat="1" hidden="1">
      <c r="C747" s="208"/>
      <c r="D747" s="208"/>
    </row>
    <row r="748" spans="3:4" s="205" customFormat="1" hidden="1">
      <c r="C748" s="208"/>
      <c r="D748" s="208"/>
    </row>
    <row r="749" spans="3:4" s="205" customFormat="1" hidden="1">
      <c r="C749" s="208"/>
      <c r="D749" s="208"/>
    </row>
    <row r="750" spans="3:4" s="205" customFormat="1" hidden="1">
      <c r="C750" s="208"/>
      <c r="D750" s="208"/>
    </row>
    <row r="751" spans="3:4" s="205" customFormat="1" hidden="1">
      <c r="C751" s="208"/>
      <c r="D751" s="208"/>
    </row>
    <row r="752" spans="3:4" s="205" customFormat="1" hidden="1">
      <c r="C752" s="208"/>
      <c r="D752" s="208"/>
    </row>
    <row r="753" spans="3:4" s="205" customFormat="1" hidden="1">
      <c r="C753" s="208"/>
      <c r="D753" s="208"/>
    </row>
    <row r="754" spans="3:4" s="205" customFormat="1" hidden="1">
      <c r="C754" s="208"/>
      <c r="D754" s="208"/>
    </row>
    <row r="755" spans="3:4" s="205" customFormat="1" hidden="1">
      <c r="C755" s="208"/>
      <c r="D755" s="208"/>
    </row>
    <row r="756" spans="3:4" s="205" customFormat="1" hidden="1">
      <c r="C756" s="208"/>
      <c r="D756" s="208"/>
    </row>
    <row r="757" spans="3:4" s="205" customFormat="1" hidden="1">
      <c r="C757" s="208"/>
      <c r="D757" s="208"/>
    </row>
    <row r="758" spans="3:4" s="205" customFormat="1" hidden="1">
      <c r="C758" s="208"/>
      <c r="D758" s="208"/>
    </row>
    <row r="759" spans="3:4" s="205" customFormat="1" hidden="1">
      <c r="C759" s="208"/>
      <c r="D759" s="208"/>
    </row>
    <row r="760" spans="3:4" s="205" customFormat="1" hidden="1">
      <c r="C760" s="208"/>
      <c r="D760" s="208"/>
    </row>
    <row r="761" spans="3:4" s="205" customFormat="1" hidden="1">
      <c r="C761" s="208"/>
      <c r="D761" s="208"/>
    </row>
    <row r="762" spans="3:4" s="205" customFormat="1" hidden="1">
      <c r="C762" s="208"/>
      <c r="D762" s="208"/>
    </row>
    <row r="763" spans="3:4" s="205" customFormat="1" hidden="1">
      <c r="C763" s="208"/>
      <c r="D763" s="208"/>
    </row>
    <row r="764" spans="3:4" s="205" customFormat="1" hidden="1">
      <c r="C764" s="208"/>
      <c r="D764" s="208"/>
    </row>
    <row r="765" spans="3:4" s="205" customFormat="1" hidden="1">
      <c r="C765" s="208"/>
      <c r="D765" s="208"/>
    </row>
    <row r="766" spans="3:4" s="205" customFormat="1" hidden="1">
      <c r="C766" s="208"/>
      <c r="D766" s="208"/>
    </row>
    <row r="767" spans="3:4" s="205" customFormat="1" hidden="1">
      <c r="C767" s="208"/>
      <c r="D767" s="208"/>
    </row>
    <row r="768" spans="3:4" s="205" customFormat="1" hidden="1">
      <c r="C768" s="208"/>
      <c r="D768" s="208"/>
    </row>
    <row r="769" spans="3:4" s="205" customFormat="1" hidden="1">
      <c r="C769" s="208"/>
      <c r="D769" s="208"/>
    </row>
    <row r="770" spans="3:4" s="205" customFormat="1" hidden="1">
      <c r="C770" s="208"/>
      <c r="D770" s="208"/>
    </row>
    <row r="771" spans="3:4" s="205" customFormat="1" hidden="1">
      <c r="C771" s="208"/>
      <c r="D771" s="208"/>
    </row>
    <row r="772" spans="3:4" s="205" customFormat="1" hidden="1">
      <c r="C772" s="208"/>
      <c r="D772" s="208"/>
    </row>
    <row r="773" spans="3:4" s="205" customFormat="1" hidden="1">
      <c r="C773" s="208"/>
      <c r="D773" s="208"/>
    </row>
    <row r="774" spans="3:4" s="205" customFormat="1" hidden="1">
      <c r="C774" s="208"/>
      <c r="D774" s="208"/>
    </row>
    <row r="775" spans="3:4" s="205" customFormat="1" hidden="1">
      <c r="C775" s="208"/>
      <c r="D775" s="208"/>
    </row>
    <row r="776" spans="3:4" s="205" customFormat="1" hidden="1">
      <c r="C776" s="208"/>
      <c r="D776" s="208"/>
    </row>
    <row r="777" spans="3:4" s="205" customFormat="1" hidden="1">
      <c r="C777" s="208"/>
      <c r="D777" s="208"/>
    </row>
    <row r="778" spans="3:4" s="205" customFormat="1" hidden="1">
      <c r="C778" s="208"/>
      <c r="D778" s="208"/>
    </row>
    <row r="779" spans="3:4" s="205" customFormat="1" hidden="1">
      <c r="C779" s="208"/>
      <c r="D779" s="208"/>
    </row>
    <row r="780" spans="3:4" s="205" customFormat="1" hidden="1">
      <c r="C780" s="208"/>
      <c r="D780" s="208"/>
    </row>
    <row r="781" spans="3:4" s="205" customFormat="1" hidden="1">
      <c r="C781" s="208"/>
      <c r="D781" s="208"/>
    </row>
    <row r="782" spans="3:4" s="205" customFormat="1" hidden="1">
      <c r="C782" s="208"/>
      <c r="D782" s="208"/>
    </row>
    <row r="783" spans="3:4" s="205" customFormat="1" hidden="1">
      <c r="C783" s="208"/>
      <c r="D783" s="208"/>
    </row>
    <row r="784" spans="3:4" s="205" customFormat="1" hidden="1">
      <c r="C784" s="208"/>
      <c r="D784" s="208"/>
    </row>
    <row r="785" spans="3:4" s="205" customFormat="1" hidden="1">
      <c r="C785" s="208"/>
      <c r="D785" s="208"/>
    </row>
    <row r="786" spans="3:4" s="205" customFormat="1" hidden="1">
      <c r="C786" s="208"/>
      <c r="D786" s="208"/>
    </row>
    <row r="787" spans="3:4" s="205" customFormat="1" hidden="1">
      <c r="C787" s="208"/>
      <c r="D787" s="208"/>
    </row>
    <row r="788" spans="3:4" s="205" customFormat="1" hidden="1">
      <c r="C788" s="208"/>
      <c r="D788" s="208"/>
    </row>
    <row r="789" spans="3:4" s="205" customFormat="1" hidden="1">
      <c r="C789" s="208"/>
      <c r="D789" s="208"/>
    </row>
    <row r="790" spans="3:4" s="205" customFormat="1" hidden="1">
      <c r="C790" s="208"/>
      <c r="D790" s="208"/>
    </row>
    <row r="791" spans="3:4" s="205" customFormat="1" hidden="1">
      <c r="C791" s="208"/>
      <c r="D791" s="208"/>
    </row>
    <row r="792" spans="3:4" s="205" customFormat="1" hidden="1">
      <c r="C792" s="208"/>
      <c r="D792" s="208"/>
    </row>
    <row r="793" spans="3:4" s="205" customFormat="1" hidden="1">
      <c r="C793" s="208"/>
      <c r="D793" s="208"/>
    </row>
    <row r="794" spans="3:4" s="205" customFormat="1" hidden="1">
      <c r="C794" s="208"/>
      <c r="D794" s="208"/>
    </row>
    <row r="795" spans="3:4" s="205" customFormat="1" hidden="1">
      <c r="C795" s="208"/>
      <c r="D795" s="208"/>
    </row>
    <row r="796" spans="3:4" s="205" customFormat="1" hidden="1">
      <c r="C796" s="208"/>
      <c r="D796" s="208"/>
    </row>
    <row r="797" spans="3:4" s="205" customFormat="1" hidden="1">
      <c r="C797" s="208"/>
      <c r="D797" s="208"/>
    </row>
    <row r="798" spans="3:4" s="205" customFormat="1" hidden="1">
      <c r="C798" s="208"/>
      <c r="D798" s="208"/>
    </row>
    <row r="799" spans="3:4" s="205" customFormat="1" hidden="1">
      <c r="C799" s="208"/>
      <c r="D799" s="208"/>
    </row>
    <row r="800" spans="3:4" s="205" customFormat="1" hidden="1">
      <c r="C800" s="208"/>
      <c r="D800" s="208"/>
    </row>
    <row r="801" spans="3:4" s="205" customFormat="1" hidden="1">
      <c r="C801" s="208"/>
      <c r="D801" s="208"/>
    </row>
    <row r="802" spans="3:4" s="205" customFormat="1" hidden="1">
      <c r="C802" s="208"/>
      <c r="D802" s="208"/>
    </row>
    <row r="803" spans="3:4" s="205" customFormat="1" hidden="1">
      <c r="C803" s="208"/>
      <c r="D803" s="208"/>
    </row>
    <row r="804" spans="3:4" s="205" customFormat="1" hidden="1">
      <c r="C804" s="208"/>
      <c r="D804" s="208"/>
    </row>
    <row r="805" spans="3:4" s="205" customFormat="1" hidden="1">
      <c r="C805" s="208"/>
      <c r="D805" s="208"/>
    </row>
    <row r="806" spans="3:4" s="205" customFormat="1" hidden="1">
      <c r="C806" s="208"/>
      <c r="D806" s="208"/>
    </row>
    <row r="807" spans="3:4" s="205" customFormat="1" hidden="1">
      <c r="C807" s="208"/>
      <c r="D807" s="208"/>
    </row>
    <row r="808" spans="3:4" s="205" customFormat="1" hidden="1">
      <c r="C808" s="208"/>
      <c r="D808" s="208"/>
    </row>
    <row r="809" spans="3:4" s="205" customFormat="1" hidden="1">
      <c r="C809" s="208"/>
      <c r="D809" s="208"/>
    </row>
    <row r="810" spans="3:4" s="205" customFormat="1" hidden="1">
      <c r="C810" s="208"/>
      <c r="D810" s="208"/>
    </row>
    <row r="811" spans="3:4" s="205" customFormat="1" hidden="1">
      <c r="C811" s="208"/>
      <c r="D811" s="208"/>
    </row>
    <row r="812" spans="3:4" s="205" customFormat="1" hidden="1">
      <c r="C812" s="208"/>
      <c r="D812" s="208"/>
    </row>
    <row r="813" spans="3:4" s="205" customFormat="1" hidden="1">
      <c r="C813" s="208"/>
      <c r="D813" s="208"/>
    </row>
    <row r="814" spans="3:4" s="205" customFormat="1" hidden="1">
      <c r="C814" s="208"/>
      <c r="D814" s="208"/>
    </row>
    <row r="815" spans="3:4" s="205" customFormat="1" hidden="1">
      <c r="C815" s="208"/>
      <c r="D815" s="208"/>
    </row>
    <row r="816" spans="3:4" s="205" customFormat="1" hidden="1">
      <c r="C816" s="208"/>
      <c r="D816" s="208"/>
    </row>
    <row r="817" spans="3:4" s="205" customFormat="1" hidden="1">
      <c r="C817" s="208"/>
      <c r="D817" s="208"/>
    </row>
    <row r="818" spans="3:4" s="205" customFormat="1" hidden="1">
      <c r="C818" s="208"/>
      <c r="D818" s="208"/>
    </row>
    <row r="819" spans="3:4" s="205" customFormat="1" hidden="1">
      <c r="C819" s="208"/>
      <c r="D819" s="208"/>
    </row>
    <row r="820" spans="3:4" s="205" customFormat="1" hidden="1">
      <c r="C820" s="208"/>
      <c r="D820" s="208"/>
    </row>
    <row r="821" spans="3:4" s="205" customFormat="1" hidden="1">
      <c r="C821" s="208"/>
      <c r="D821" s="208"/>
    </row>
    <row r="822" spans="3:4" s="205" customFormat="1" hidden="1">
      <c r="C822" s="208"/>
      <c r="D822" s="208"/>
    </row>
    <row r="823" spans="3:4" s="205" customFormat="1" hidden="1">
      <c r="C823" s="208"/>
      <c r="D823" s="208"/>
    </row>
    <row r="824" spans="3:4" s="205" customFormat="1" hidden="1">
      <c r="C824" s="208"/>
      <c r="D824" s="208"/>
    </row>
    <row r="825" spans="3:4" s="205" customFormat="1" hidden="1">
      <c r="C825" s="208"/>
      <c r="D825" s="208"/>
    </row>
    <row r="826" spans="3:4" s="205" customFormat="1" hidden="1">
      <c r="C826" s="208"/>
      <c r="D826" s="208"/>
    </row>
    <row r="827" spans="3:4" s="205" customFormat="1" hidden="1">
      <c r="C827" s="208"/>
      <c r="D827" s="208"/>
    </row>
    <row r="828" spans="3:4" s="205" customFormat="1" hidden="1">
      <c r="C828" s="208"/>
      <c r="D828" s="208"/>
    </row>
    <row r="829" spans="3:4" s="205" customFormat="1" hidden="1">
      <c r="C829" s="208"/>
      <c r="D829" s="208"/>
    </row>
    <row r="830" spans="3:4" s="205" customFormat="1" hidden="1">
      <c r="C830" s="208"/>
      <c r="D830" s="208"/>
    </row>
    <row r="831" spans="3:4" s="205" customFormat="1" hidden="1">
      <c r="C831" s="208"/>
      <c r="D831" s="208"/>
    </row>
    <row r="832" spans="3:4" s="205" customFormat="1" hidden="1">
      <c r="C832" s="208"/>
      <c r="D832" s="208"/>
    </row>
    <row r="833" spans="3:4" s="205" customFormat="1" hidden="1">
      <c r="C833" s="208"/>
      <c r="D833" s="208"/>
    </row>
    <row r="834" spans="3:4" s="205" customFormat="1" hidden="1">
      <c r="C834" s="208"/>
      <c r="D834" s="208"/>
    </row>
    <row r="835" spans="3:4" s="205" customFormat="1" hidden="1">
      <c r="C835" s="208"/>
      <c r="D835" s="208"/>
    </row>
    <row r="836" spans="3:4" s="205" customFormat="1" hidden="1">
      <c r="C836" s="208"/>
      <c r="D836" s="208"/>
    </row>
    <row r="837" spans="3:4" s="205" customFormat="1" hidden="1">
      <c r="C837" s="208"/>
      <c r="D837" s="208"/>
    </row>
    <row r="838" spans="3:4" s="205" customFormat="1" hidden="1">
      <c r="C838" s="208"/>
      <c r="D838" s="208"/>
    </row>
    <row r="839" spans="3:4" s="205" customFormat="1" hidden="1">
      <c r="C839" s="208"/>
      <c r="D839" s="208"/>
    </row>
    <row r="840" spans="3:4" s="205" customFormat="1" hidden="1">
      <c r="C840" s="208"/>
      <c r="D840" s="208"/>
    </row>
    <row r="841" spans="3:4" s="205" customFormat="1" hidden="1">
      <c r="C841" s="208"/>
      <c r="D841" s="208"/>
    </row>
    <row r="842" spans="3:4" s="205" customFormat="1" hidden="1">
      <c r="C842" s="208"/>
      <c r="D842" s="208"/>
    </row>
    <row r="843" spans="3:4" s="205" customFormat="1" hidden="1">
      <c r="C843" s="208"/>
      <c r="D843" s="208"/>
    </row>
    <row r="844" spans="3:4" s="205" customFormat="1" hidden="1">
      <c r="C844" s="208"/>
      <c r="D844" s="208"/>
    </row>
    <row r="845" spans="3:4" s="205" customFormat="1" hidden="1">
      <c r="C845" s="208"/>
      <c r="D845" s="208"/>
    </row>
    <row r="846" spans="3:4" s="205" customFormat="1" hidden="1">
      <c r="C846" s="208"/>
      <c r="D846" s="208"/>
    </row>
    <row r="847" spans="3:4" s="205" customFormat="1" hidden="1">
      <c r="C847" s="208"/>
      <c r="D847" s="208"/>
    </row>
    <row r="848" spans="3:4" s="205" customFormat="1" hidden="1">
      <c r="C848" s="208"/>
      <c r="D848" s="208"/>
    </row>
    <row r="849" spans="3:4" s="205" customFormat="1" hidden="1">
      <c r="C849" s="208"/>
      <c r="D849" s="208"/>
    </row>
    <row r="850" spans="3:4" s="205" customFormat="1" hidden="1">
      <c r="C850" s="208"/>
      <c r="D850" s="208"/>
    </row>
    <row r="851" spans="3:4" s="205" customFormat="1" hidden="1">
      <c r="C851" s="208"/>
      <c r="D851" s="208"/>
    </row>
    <row r="852" spans="3:4" s="205" customFormat="1" hidden="1">
      <c r="C852" s="208"/>
      <c r="D852" s="208"/>
    </row>
    <row r="853" spans="3:4" s="205" customFormat="1" hidden="1">
      <c r="C853" s="208"/>
      <c r="D853" s="208"/>
    </row>
    <row r="854" spans="3:4" s="205" customFormat="1" hidden="1">
      <c r="C854" s="208"/>
      <c r="D854" s="208"/>
    </row>
    <row r="855" spans="3:4" s="205" customFormat="1" hidden="1">
      <c r="C855" s="208"/>
      <c r="D855" s="208"/>
    </row>
    <row r="856" spans="3:4" s="205" customFormat="1" hidden="1">
      <c r="C856" s="208"/>
      <c r="D856" s="208"/>
    </row>
    <row r="857" spans="3:4" s="205" customFormat="1" hidden="1">
      <c r="C857" s="208"/>
      <c r="D857" s="208"/>
    </row>
    <row r="858" spans="3:4" s="205" customFormat="1" hidden="1">
      <c r="C858" s="208"/>
      <c r="D858" s="208"/>
    </row>
    <row r="859" spans="3:4" s="205" customFormat="1" hidden="1">
      <c r="C859" s="208"/>
      <c r="D859" s="208"/>
    </row>
    <row r="860" spans="3:4" s="205" customFormat="1" hidden="1">
      <c r="C860" s="208"/>
      <c r="D860" s="208"/>
    </row>
    <row r="861" spans="3:4" s="205" customFormat="1" hidden="1">
      <c r="C861" s="208"/>
      <c r="D861" s="208"/>
    </row>
    <row r="862" spans="3:4" s="205" customFormat="1" hidden="1">
      <c r="C862" s="208"/>
      <c r="D862" s="208"/>
    </row>
    <row r="863" spans="3:4" s="205" customFormat="1" hidden="1">
      <c r="C863" s="208"/>
      <c r="D863" s="208"/>
    </row>
    <row r="864" spans="3:4" s="205" customFormat="1" hidden="1">
      <c r="C864" s="208"/>
      <c r="D864" s="208"/>
    </row>
    <row r="865" spans="3:4" s="205" customFormat="1" hidden="1">
      <c r="C865" s="208"/>
      <c r="D865" s="208"/>
    </row>
    <row r="866" spans="3:4" s="205" customFormat="1" hidden="1">
      <c r="C866" s="208"/>
      <c r="D866" s="208"/>
    </row>
    <row r="867" spans="3:4" s="205" customFormat="1" hidden="1">
      <c r="C867" s="208"/>
      <c r="D867" s="208"/>
    </row>
    <row r="868" spans="3:4" s="205" customFormat="1" hidden="1">
      <c r="C868" s="208"/>
      <c r="D868" s="208"/>
    </row>
    <row r="869" spans="3:4" s="205" customFormat="1" hidden="1">
      <c r="C869" s="208"/>
      <c r="D869" s="208"/>
    </row>
    <row r="870" spans="3:4" s="205" customFormat="1" hidden="1">
      <c r="C870" s="208"/>
      <c r="D870" s="208"/>
    </row>
    <row r="871" spans="3:4" s="205" customFormat="1" hidden="1">
      <c r="C871" s="208"/>
      <c r="D871" s="208"/>
    </row>
    <row r="872" spans="3:4" s="205" customFormat="1" hidden="1">
      <c r="C872" s="208"/>
      <c r="D872" s="208"/>
    </row>
    <row r="873" spans="3:4" s="205" customFormat="1" hidden="1">
      <c r="C873" s="208"/>
      <c r="D873" s="208"/>
    </row>
    <row r="874" spans="3:4" s="205" customFormat="1" hidden="1">
      <c r="C874" s="208"/>
      <c r="D874" s="208"/>
    </row>
    <row r="875" spans="3:4" s="205" customFormat="1" hidden="1">
      <c r="C875" s="208"/>
      <c r="D875" s="208"/>
    </row>
    <row r="876" spans="3:4" s="205" customFormat="1" hidden="1">
      <c r="C876" s="208"/>
      <c r="D876" s="208"/>
    </row>
    <row r="877" spans="3:4" s="205" customFormat="1" hidden="1">
      <c r="C877" s="208"/>
      <c r="D877" s="208"/>
    </row>
    <row r="878" spans="3:4" s="205" customFormat="1" hidden="1">
      <c r="C878" s="208"/>
      <c r="D878" s="208"/>
    </row>
    <row r="879" spans="3:4" s="205" customFormat="1" hidden="1">
      <c r="C879" s="208"/>
      <c r="D879" s="208"/>
    </row>
    <row r="880" spans="3:4" s="205" customFormat="1" hidden="1">
      <c r="C880" s="208"/>
      <c r="D880" s="208"/>
    </row>
    <row r="881" spans="3:4" s="205" customFormat="1" hidden="1">
      <c r="C881" s="208"/>
      <c r="D881" s="208"/>
    </row>
    <row r="882" spans="3:4" s="205" customFormat="1" hidden="1">
      <c r="C882" s="208"/>
      <c r="D882" s="208"/>
    </row>
    <row r="883" spans="3:4" s="205" customFormat="1" hidden="1">
      <c r="C883" s="208"/>
      <c r="D883" s="208"/>
    </row>
    <row r="884" spans="3:4" s="205" customFormat="1" hidden="1">
      <c r="C884" s="208"/>
      <c r="D884" s="208"/>
    </row>
    <row r="885" spans="3:4" s="205" customFormat="1" hidden="1">
      <c r="C885" s="208"/>
      <c r="D885" s="208"/>
    </row>
    <row r="886" spans="3:4" s="205" customFormat="1" hidden="1">
      <c r="C886" s="208"/>
      <c r="D886" s="208"/>
    </row>
    <row r="887" spans="3:4" s="205" customFormat="1" hidden="1">
      <c r="C887" s="208"/>
      <c r="D887" s="208"/>
    </row>
    <row r="888" spans="3:4" s="205" customFormat="1" hidden="1">
      <c r="C888" s="208"/>
      <c r="D888" s="208"/>
    </row>
    <row r="889" spans="3:4" s="205" customFormat="1" hidden="1">
      <c r="C889" s="208"/>
      <c r="D889" s="208"/>
    </row>
    <row r="890" spans="3:4" s="205" customFormat="1" hidden="1">
      <c r="C890" s="208"/>
      <c r="D890" s="208"/>
    </row>
    <row r="891" spans="3:4" s="205" customFormat="1" hidden="1">
      <c r="C891" s="208"/>
      <c r="D891" s="208"/>
    </row>
    <row r="892" spans="3:4" s="205" customFormat="1" hidden="1">
      <c r="C892" s="208"/>
      <c r="D892" s="208"/>
    </row>
    <row r="893" spans="3:4" s="205" customFormat="1" hidden="1">
      <c r="C893" s="208"/>
      <c r="D893" s="208"/>
    </row>
    <row r="894" spans="3:4" s="205" customFormat="1" hidden="1">
      <c r="C894" s="208"/>
      <c r="D894" s="208"/>
    </row>
    <row r="895" spans="3:4" s="205" customFormat="1" hidden="1">
      <c r="C895" s="208"/>
      <c r="D895" s="208"/>
    </row>
    <row r="896" spans="3:4" s="205" customFormat="1" hidden="1">
      <c r="C896" s="208"/>
      <c r="D896" s="208"/>
    </row>
    <row r="897" spans="3:4" s="205" customFormat="1" hidden="1">
      <c r="C897" s="208"/>
      <c r="D897" s="208"/>
    </row>
    <row r="898" spans="3:4" s="205" customFormat="1" hidden="1">
      <c r="C898" s="208"/>
      <c r="D898" s="208"/>
    </row>
    <row r="899" spans="3:4" s="205" customFormat="1" hidden="1">
      <c r="C899" s="208"/>
      <c r="D899" s="208"/>
    </row>
    <row r="900" spans="3:4" s="205" customFormat="1" hidden="1">
      <c r="C900" s="208"/>
      <c r="D900" s="208"/>
    </row>
    <row r="901" spans="3:4" s="205" customFormat="1" hidden="1">
      <c r="C901" s="208"/>
      <c r="D901" s="208"/>
    </row>
    <row r="902" spans="3:4" s="205" customFormat="1" hidden="1">
      <c r="C902" s="208"/>
      <c r="D902" s="208"/>
    </row>
    <row r="903" spans="3:4" s="205" customFormat="1" hidden="1">
      <c r="C903" s="208"/>
      <c r="D903" s="208"/>
    </row>
    <row r="904" spans="3:4" s="205" customFormat="1" hidden="1">
      <c r="C904" s="208"/>
      <c r="D904" s="208"/>
    </row>
    <row r="905" spans="3:4" s="205" customFormat="1" hidden="1">
      <c r="C905" s="208"/>
      <c r="D905" s="208"/>
    </row>
    <row r="906" spans="3:4" s="205" customFormat="1" hidden="1">
      <c r="C906" s="208"/>
      <c r="D906" s="208"/>
    </row>
    <row r="907" spans="3:4" s="205" customFormat="1" hidden="1">
      <c r="C907" s="208"/>
      <c r="D907" s="208"/>
    </row>
    <row r="908" spans="3:4" s="205" customFormat="1" hidden="1">
      <c r="C908" s="208"/>
      <c r="D908" s="208"/>
    </row>
    <row r="909" spans="3:4" s="205" customFormat="1" hidden="1">
      <c r="C909" s="208"/>
      <c r="D909" s="208"/>
    </row>
    <row r="910" spans="3:4" s="205" customFormat="1" hidden="1">
      <c r="C910" s="208"/>
      <c r="D910" s="208"/>
    </row>
    <row r="911" spans="3:4" s="205" customFormat="1" hidden="1">
      <c r="C911" s="208"/>
      <c r="D911" s="208"/>
    </row>
    <row r="912" spans="3:4" s="205" customFormat="1" hidden="1">
      <c r="C912" s="208"/>
      <c r="D912" s="208"/>
    </row>
    <row r="913" spans="3:4" s="205" customFormat="1" hidden="1">
      <c r="C913" s="208"/>
      <c r="D913" s="208"/>
    </row>
    <row r="914" spans="3:4" s="205" customFormat="1" hidden="1">
      <c r="C914" s="208"/>
      <c r="D914" s="208"/>
    </row>
    <row r="915" spans="3:4" s="205" customFormat="1" hidden="1">
      <c r="C915" s="208"/>
      <c r="D915" s="208"/>
    </row>
    <row r="916" spans="3:4" s="205" customFormat="1" hidden="1">
      <c r="C916" s="208"/>
      <c r="D916" s="208"/>
    </row>
    <row r="917" spans="3:4" s="205" customFormat="1" hidden="1">
      <c r="C917" s="208"/>
      <c r="D917" s="208"/>
    </row>
    <row r="918" spans="3:4" s="205" customFormat="1" hidden="1">
      <c r="C918" s="208"/>
      <c r="D918" s="208"/>
    </row>
    <row r="919" spans="3:4" s="205" customFormat="1" hidden="1">
      <c r="C919" s="208"/>
      <c r="D919" s="208"/>
    </row>
    <row r="920" spans="3:4" s="205" customFormat="1" hidden="1">
      <c r="C920" s="208"/>
      <c r="D920" s="208"/>
    </row>
    <row r="921" spans="3:4" s="205" customFormat="1" hidden="1">
      <c r="C921" s="208"/>
      <c r="D921" s="208"/>
    </row>
    <row r="922" spans="3:4" s="205" customFormat="1" hidden="1">
      <c r="C922" s="208"/>
      <c r="D922" s="208"/>
    </row>
    <row r="923" spans="3:4" s="205" customFormat="1" hidden="1">
      <c r="C923" s="208"/>
      <c r="D923" s="208"/>
    </row>
    <row r="924" spans="3:4" s="205" customFormat="1" hidden="1">
      <c r="C924" s="208"/>
      <c r="D924" s="208"/>
    </row>
    <row r="925" spans="3:4" s="205" customFormat="1" hidden="1">
      <c r="C925" s="208"/>
      <c r="D925" s="208"/>
    </row>
    <row r="926" spans="3:4" s="205" customFormat="1" hidden="1">
      <c r="C926" s="208"/>
      <c r="D926" s="208"/>
    </row>
    <row r="927" spans="3:4" s="205" customFormat="1" hidden="1">
      <c r="C927" s="208"/>
      <c r="D927" s="208"/>
    </row>
    <row r="928" spans="3:4" s="205" customFormat="1" hidden="1">
      <c r="C928" s="208"/>
      <c r="D928" s="208"/>
    </row>
    <row r="929" spans="3:4" s="205" customFormat="1" hidden="1">
      <c r="C929" s="208"/>
      <c r="D929" s="208"/>
    </row>
    <row r="930" spans="3:4" s="205" customFormat="1" hidden="1">
      <c r="C930" s="208"/>
      <c r="D930" s="208"/>
    </row>
    <row r="931" spans="3:4" s="205" customFormat="1" hidden="1">
      <c r="C931" s="208"/>
      <c r="D931" s="208"/>
    </row>
    <row r="932" spans="3:4" s="205" customFormat="1" hidden="1">
      <c r="C932" s="208"/>
      <c r="D932" s="208"/>
    </row>
    <row r="933" spans="3:4" s="205" customFormat="1" hidden="1">
      <c r="C933" s="208"/>
      <c r="D933" s="208"/>
    </row>
    <row r="934" spans="3:4" s="205" customFormat="1" hidden="1">
      <c r="C934" s="208"/>
      <c r="D934" s="208"/>
    </row>
    <row r="935" spans="3:4" s="205" customFormat="1" hidden="1">
      <c r="C935" s="208"/>
      <c r="D935" s="208"/>
    </row>
    <row r="936" spans="3:4" s="205" customFormat="1" hidden="1">
      <c r="C936" s="208"/>
      <c r="D936" s="208"/>
    </row>
    <row r="937" spans="3:4" s="205" customFormat="1" hidden="1">
      <c r="C937" s="208"/>
      <c r="D937" s="208"/>
    </row>
    <row r="938" spans="3:4" s="205" customFormat="1" hidden="1">
      <c r="C938" s="208"/>
      <c r="D938" s="208"/>
    </row>
    <row r="939" spans="3:4" s="205" customFormat="1" hidden="1">
      <c r="C939" s="208"/>
      <c r="D939" s="208"/>
    </row>
    <row r="940" spans="3:4" s="205" customFormat="1" hidden="1">
      <c r="C940" s="208"/>
      <c r="D940" s="208"/>
    </row>
    <row r="941" spans="3:4" s="205" customFormat="1" hidden="1">
      <c r="C941" s="208"/>
      <c r="D941" s="208"/>
    </row>
    <row r="942" spans="3:4" s="205" customFormat="1" hidden="1">
      <c r="C942" s="208"/>
      <c r="D942" s="208"/>
    </row>
    <row r="943" spans="3:4" s="205" customFormat="1" hidden="1">
      <c r="C943" s="208"/>
      <c r="D943" s="208"/>
    </row>
    <row r="944" spans="3:4" s="205" customFormat="1" hidden="1">
      <c r="C944" s="208"/>
      <c r="D944" s="208"/>
    </row>
    <row r="945" spans="3:4" s="205" customFormat="1" hidden="1">
      <c r="C945" s="208"/>
      <c r="D945" s="208"/>
    </row>
    <row r="946" spans="3:4" s="205" customFormat="1" hidden="1">
      <c r="C946" s="208"/>
      <c r="D946" s="208"/>
    </row>
    <row r="947" spans="3:4" s="205" customFormat="1" hidden="1">
      <c r="C947" s="208"/>
      <c r="D947" s="208"/>
    </row>
    <row r="948" spans="3:4" s="205" customFormat="1" hidden="1">
      <c r="C948" s="208"/>
      <c r="D948" s="208"/>
    </row>
    <row r="949" spans="3:4" s="205" customFormat="1" hidden="1">
      <c r="C949" s="208"/>
      <c r="D949" s="208"/>
    </row>
    <row r="950" spans="3:4" s="205" customFormat="1" hidden="1">
      <c r="C950" s="208"/>
      <c r="D950" s="208"/>
    </row>
    <row r="951" spans="3:4" s="205" customFormat="1" hidden="1">
      <c r="C951" s="208"/>
      <c r="D951" s="208"/>
    </row>
    <row r="952" spans="3:4" s="205" customFormat="1" hidden="1">
      <c r="C952" s="208"/>
      <c r="D952" s="208"/>
    </row>
    <row r="953" spans="3:4" s="205" customFormat="1" hidden="1">
      <c r="C953" s="208"/>
      <c r="D953" s="208"/>
    </row>
    <row r="954" spans="3:4" s="205" customFormat="1" hidden="1">
      <c r="C954" s="208"/>
      <c r="D954" s="208"/>
    </row>
    <row r="955" spans="3:4" s="205" customFormat="1" hidden="1">
      <c r="C955" s="208"/>
      <c r="D955" s="208"/>
    </row>
    <row r="956" spans="3:4" s="205" customFormat="1" hidden="1">
      <c r="C956" s="208"/>
      <c r="D956" s="208"/>
    </row>
    <row r="957" spans="3:4" s="205" customFormat="1" hidden="1">
      <c r="C957" s="208"/>
      <c r="D957" s="208"/>
    </row>
    <row r="958" spans="3:4" s="205" customFormat="1" hidden="1">
      <c r="C958" s="208"/>
      <c r="D958" s="208"/>
    </row>
    <row r="959" spans="3:4" s="205" customFormat="1" hidden="1">
      <c r="C959" s="208"/>
      <c r="D959" s="208"/>
    </row>
    <row r="960" spans="3:4" s="205" customFormat="1" hidden="1">
      <c r="C960" s="208"/>
      <c r="D960" s="208"/>
    </row>
    <row r="961" spans="3:4" s="205" customFormat="1" hidden="1">
      <c r="C961" s="208"/>
      <c r="D961" s="208"/>
    </row>
    <row r="962" spans="3:4" s="205" customFormat="1" hidden="1">
      <c r="C962" s="208"/>
      <c r="D962" s="208"/>
    </row>
    <row r="963" spans="3:4" s="205" customFormat="1" hidden="1">
      <c r="C963" s="208"/>
      <c r="D963" s="208"/>
    </row>
    <row r="964" spans="3:4" s="205" customFormat="1" hidden="1">
      <c r="C964" s="208"/>
      <c r="D964" s="208"/>
    </row>
    <row r="965" spans="3:4" s="205" customFormat="1" hidden="1">
      <c r="C965" s="208"/>
      <c r="D965" s="208"/>
    </row>
    <row r="966" spans="3:4" s="205" customFormat="1" hidden="1">
      <c r="C966" s="208"/>
      <c r="D966" s="208"/>
    </row>
    <row r="967" spans="3:4" s="205" customFormat="1" hidden="1">
      <c r="C967" s="208"/>
      <c r="D967" s="208"/>
    </row>
    <row r="968" spans="3:4" s="205" customFormat="1" hidden="1">
      <c r="C968" s="208"/>
      <c r="D968" s="208"/>
    </row>
    <row r="969" spans="3:4" s="205" customFormat="1" hidden="1">
      <c r="C969" s="208"/>
      <c r="D969" s="208"/>
    </row>
    <row r="970" spans="3:4" s="205" customFormat="1" hidden="1">
      <c r="C970" s="208"/>
      <c r="D970" s="208"/>
    </row>
    <row r="971" spans="3:4" s="205" customFormat="1" hidden="1">
      <c r="C971" s="208"/>
      <c r="D971" s="208"/>
    </row>
    <row r="972" spans="3:4" s="205" customFormat="1" hidden="1">
      <c r="C972" s="208"/>
      <c r="D972" s="208"/>
    </row>
    <row r="973" spans="3:4" s="205" customFormat="1" hidden="1">
      <c r="C973" s="208"/>
      <c r="D973" s="208"/>
    </row>
    <row r="974" spans="3:4" s="205" customFormat="1" hidden="1">
      <c r="C974" s="208"/>
      <c r="D974" s="208"/>
    </row>
    <row r="975" spans="3:4" s="205" customFormat="1" hidden="1">
      <c r="C975" s="208"/>
      <c r="D975" s="208"/>
    </row>
    <row r="976" spans="3:4" s="205" customFormat="1" hidden="1">
      <c r="C976" s="208"/>
      <c r="D976" s="208"/>
    </row>
    <row r="977" spans="3:4" s="205" customFormat="1" hidden="1">
      <c r="C977" s="208"/>
      <c r="D977" s="208"/>
    </row>
    <row r="978" spans="3:4" s="205" customFormat="1" hidden="1">
      <c r="C978" s="208"/>
      <c r="D978" s="208"/>
    </row>
    <row r="979" spans="3:4" s="205" customFormat="1" hidden="1">
      <c r="C979" s="208"/>
      <c r="D979" s="208"/>
    </row>
    <row r="980" spans="3:4" s="205" customFormat="1" hidden="1">
      <c r="C980" s="208"/>
      <c r="D980" s="208"/>
    </row>
    <row r="981" spans="3:4" s="205" customFormat="1" hidden="1">
      <c r="C981" s="208"/>
      <c r="D981" s="208"/>
    </row>
    <row r="982" spans="3:4" s="205" customFormat="1" hidden="1">
      <c r="C982" s="208"/>
      <c r="D982" s="208"/>
    </row>
    <row r="983" spans="3:4" s="205" customFormat="1" hidden="1">
      <c r="C983" s="208"/>
      <c r="D983" s="208"/>
    </row>
    <row r="984" spans="3:4" s="205" customFormat="1" hidden="1">
      <c r="C984" s="208"/>
      <c r="D984" s="208"/>
    </row>
    <row r="985" spans="3:4" s="205" customFormat="1" hidden="1">
      <c r="C985" s="208"/>
      <c r="D985" s="208"/>
    </row>
    <row r="986" spans="3:4" s="205" customFormat="1" hidden="1">
      <c r="C986" s="208"/>
      <c r="D986" s="208"/>
    </row>
    <row r="987" spans="3:4" s="205" customFormat="1" hidden="1">
      <c r="C987" s="208"/>
      <c r="D987" s="208"/>
    </row>
    <row r="988" spans="3:4" s="205" customFormat="1" hidden="1">
      <c r="C988" s="208"/>
      <c r="D988" s="208"/>
    </row>
    <row r="989" spans="3:4" s="205" customFormat="1" hidden="1">
      <c r="C989" s="208"/>
      <c r="D989" s="208"/>
    </row>
    <row r="990" spans="3:4" s="205" customFormat="1" hidden="1">
      <c r="C990" s="208"/>
      <c r="D990" s="208"/>
    </row>
    <row r="991" spans="3:4" s="205" customFormat="1" hidden="1">
      <c r="C991" s="208"/>
      <c r="D991" s="208"/>
    </row>
    <row r="992" spans="3:4" s="205" customFormat="1" hidden="1">
      <c r="C992" s="208"/>
      <c r="D992" s="208"/>
    </row>
    <row r="993" spans="3:4" s="205" customFormat="1" hidden="1">
      <c r="C993" s="208"/>
      <c r="D993" s="208"/>
    </row>
    <row r="994" spans="3:4" s="205" customFormat="1" hidden="1">
      <c r="C994" s="208"/>
      <c r="D994" s="208"/>
    </row>
    <row r="995" spans="3:4" s="205" customFormat="1" hidden="1">
      <c r="C995" s="208"/>
      <c r="D995" s="208"/>
    </row>
    <row r="996" spans="3:4" s="205" customFormat="1" hidden="1">
      <c r="C996" s="208"/>
      <c r="D996" s="208"/>
    </row>
    <row r="997" spans="3:4" s="205" customFormat="1" hidden="1">
      <c r="C997" s="208"/>
      <c r="D997" s="208"/>
    </row>
    <row r="998" spans="3:4" s="205" customFormat="1" hidden="1">
      <c r="C998" s="208"/>
      <c r="D998" s="208"/>
    </row>
    <row r="999" spans="3:4" s="205" customFormat="1" hidden="1">
      <c r="C999" s="208"/>
      <c r="D999" s="208"/>
    </row>
    <row r="1000" spans="3:4" s="205" customFormat="1" hidden="1">
      <c r="C1000" s="208"/>
      <c r="D1000" s="208"/>
    </row>
    <row r="1001" spans="3:4" s="205" customFormat="1" hidden="1">
      <c r="C1001" s="208"/>
      <c r="D1001" s="208"/>
    </row>
    <row r="1002" spans="3:4" s="205" customFormat="1" hidden="1">
      <c r="C1002" s="208"/>
      <c r="D1002" s="208"/>
    </row>
    <row r="1003" spans="3:4" s="205" customFormat="1" hidden="1">
      <c r="C1003" s="208"/>
      <c r="D1003" s="208"/>
    </row>
    <row r="1004" spans="3:4" s="205" customFormat="1" hidden="1">
      <c r="C1004" s="208"/>
      <c r="D1004" s="208"/>
    </row>
    <row r="1005" spans="3:4" s="205" customFormat="1" hidden="1">
      <c r="C1005" s="208"/>
      <c r="D1005" s="208"/>
    </row>
    <row r="1006" spans="3:4" s="205" customFormat="1" hidden="1">
      <c r="C1006" s="208"/>
      <c r="D1006" s="208"/>
    </row>
    <row r="1007" spans="3:4" s="205" customFormat="1" hidden="1">
      <c r="C1007" s="208"/>
      <c r="D1007" s="208"/>
    </row>
    <row r="1008" spans="3:4" s="205" customFormat="1" hidden="1">
      <c r="C1008" s="208"/>
      <c r="D1008" s="208"/>
    </row>
    <row r="1009" spans="3:4" s="205" customFormat="1" hidden="1">
      <c r="C1009" s="208"/>
      <c r="D1009" s="208"/>
    </row>
    <row r="1010" spans="3:4" s="205" customFormat="1" hidden="1">
      <c r="C1010" s="208"/>
      <c r="D1010" s="208"/>
    </row>
    <row r="1011" spans="3:4" s="205" customFormat="1" hidden="1">
      <c r="C1011" s="208"/>
      <c r="D1011" s="208"/>
    </row>
    <row r="1012" spans="3:4" s="205" customFormat="1" hidden="1">
      <c r="C1012" s="208"/>
      <c r="D1012" s="208"/>
    </row>
    <row r="1013" spans="3:4" s="205" customFormat="1" hidden="1">
      <c r="C1013" s="208"/>
      <c r="D1013" s="208"/>
    </row>
    <row r="1014" spans="3:4" s="205" customFormat="1" hidden="1">
      <c r="C1014" s="208"/>
      <c r="D1014" s="208"/>
    </row>
    <row r="1015" spans="3:4" s="205" customFormat="1" hidden="1">
      <c r="C1015" s="208"/>
      <c r="D1015" s="208"/>
    </row>
    <row r="1016" spans="3:4" s="205" customFormat="1" hidden="1">
      <c r="C1016" s="208"/>
      <c r="D1016" s="208"/>
    </row>
    <row r="1017" spans="3:4" s="205" customFormat="1" hidden="1">
      <c r="C1017" s="208"/>
      <c r="D1017" s="208"/>
    </row>
    <row r="1018" spans="3:4" s="205" customFormat="1" hidden="1">
      <c r="C1018" s="208"/>
      <c r="D1018" s="208"/>
    </row>
    <row r="1019" spans="3:4" s="205" customFormat="1" hidden="1">
      <c r="C1019" s="208"/>
      <c r="D1019" s="208"/>
    </row>
    <row r="1020" spans="3:4" s="205" customFormat="1" hidden="1">
      <c r="C1020" s="208"/>
      <c r="D1020" s="208"/>
    </row>
    <row r="1021" spans="3:4" s="205" customFormat="1" hidden="1">
      <c r="C1021" s="208"/>
      <c r="D1021" s="208"/>
    </row>
    <row r="1022" spans="3:4" s="205" customFormat="1" hidden="1">
      <c r="C1022" s="208"/>
      <c r="D1022" s="208"/>
    </row>
    <row r="1023" spans="3:4" s="205" customFormat="1" hidden="1">
      <c r="C1023" s="208"/>
      <c r="D1023" s="208"/>
    </row>
    <row r="1024" spans="3:4" s="205" customFormat="1" hidden="1">
      <c r="C1024" s="208"/>
      <c r="D1024" s="208"/>
    </row>
    <row r="1025" spans="3:4" s="205" customFormat="1" hidden="1">
      <c r="C1025" s="208"/>
      <c r="D1025" s="208"/>
    </row>
    <row r="1026" spans="3:4" s="205" customFormat="1" hidden="1">
      <c r="C1026" s="208"/>
      <c r="D1026" s="208"/>
    </row>
    <row r="1027" spans="3:4" s="205" customFormat="1" hidden="1">
      <c r="C1027" s="208"/>
      <c r="D1027" s="208"/>
    </row>
    <row r="1028" spans="3:4" s="205" customFormat="1" hidden="1">
      <c r="C1028" s="208"/>
      <c r="D1028" s="208"/>
    </row>
    <row r="1029" spans="3:4" s="205" customFormat="1" hidden="1">
      <c r="C1029" s="208"/>
      <c r="D1029" s="208"/>
    </row>
    <row r="1030" spans="3:4" s="205" customFormat="1" hidden="1">
      <c r="C1030" s="208"/>
      <c r="D1030" s="208"/>
    </row>
    <row r="1031" spans="3:4" s="205" customFormat="1" hidden="1">
      <c r="C1031" s="208"/>
      <c r="D1031" s="208"/>
    </row>
    <row r="1032" spans="3:4" s="205" customFormat="1" hidden="1">
      <c r="C1032" s="208"/>
      <c r="D1032" s="208"/>
    </row>
    <row r="1033" spans="3:4" s="205" customFormat="1" hidden="1">
      <c r="C1033" s="208"/>
      <c r="D1033" s="208"/>
    </row>
    <row r="1034" spans="3:4" s="205" customFormat="1" hidden="1">
      <c r="C1034" s="208"/>
      <c r="D1034" s="208"/>
    </row>
    <row r="1035" spans="3:4" s="205" customFormat="1" hidden="1">
      <c r="C1035" s="208"/>
      <c r="D1035" s="208"/>
    </row>
    <row r="1036" spans="3:4" s="205" customFormat="1" hidden="1">
      <c r="C1036" s="208"/>
      <c r="D1036" s="208"/>
    </row>
    <row r="1037" spans="3:4" s="205" customFormat="1" hidden="1">
      <c r="C1037" s="208"/>
      <c r="D1037" s="208"/>
    </row>
    <row r="1038" spans="3:4" s="205" customFormat="1" hidden="1">
      <c r="C1038" s="208"/>
      <c r="D1038" s="208"/>
    </row>
    <row r="1039" spans="3:4" s="205" customFormat="1" hidden="1">
      <c r="C1039" s="208"/>
      <c r="D1039" s="208"/>
    </row>
    <row r="1040" spans="3:4" s="205" customFormat="1" hidden="1">
      <c r="C1040" s="208"/>
      <c r="D1040" s="208"/>
    </row>
    <row r="1041" spans="3:4" s="205" customFormat="1" hidden="1">
      <c r="C1041" s="208"/>
      <c r="D1041" s="208"/>
    </row>
    <row r="1042" spans="3:4" s="205" customFormat="1" hidden="1">
      <c r="C1042" s="208"/>
      <c r="D1042" s="208"/>
    </row>
    <row r="1043" spans="3:4" s="205" customFormat="1" hidden="1">
      <c r="C1043" s="208"/>
      <c r="D1043" s="208"/>
    </row>
    <row r="1044" spans="3:4" s="205" customFormat="1" hidden="1">
      <c r="C1044" s="208"/>
      <c r="D1044" s="208"/>
    </row>
    <row r="1045" spans="3:4" s="205" customFormat="1" hidden="1">
      <c r="C1045" s="208"/>
      <c r="D1045" s="208"/>
    </row>
    <row r="1046" spans="3:4" s="205" customFormat="1" hidden="1">
      <c r="C1046" s="208"/>
      <c r="D1046" s="208"/>
    </row>
    <row r="1047" spans="3:4" s="205" customFormat="1" hidden="1">
      <c r="C1047" s="208"/>
      <c r="D1047" s="208"/>
    </row>
    <row r="1048" spans="3:4" s="205" customFormat="1" hidden="1">
      <c r="C1048" s="208"/>
      <c r="D1048" s="208"/>
    </row>
    <row r="1049" spans="3:4" s="205" customFormat="1" hidden="1">
      <c r="C1049" s="208"/>
      <c r="D1049" s="208"/>
    </row>
    <row r="1050" spans="3:4" s="205" customFormat="1" hidden="1">
      <c r="C1050" s="208"/>
      <c r="D1050" s="208"/>
    </row>
    <row r="1051" spans="3:4" s="205" customFormat="1" hidden="1">
      <c r="C1051" s="208"/>
      <c r="D1051" s="208"/>
    </row>
    <row r="1052" spans="3:4" s="205" customFormat="1" hidden="1">
      <c r="C1052" s="208"/>
      <c r="D1052" s="208"/>
    </row>
    <row r="1053" spans="3:4" s="205" customFormat="1" hidden="1">
      <c r="C1053" s="208"/>
      <c r="D1053" s="208"/>
    </row>
    <row r="1054" spans="3:4" s="205" customFormat="1" hidden="1">
      <c r="C1054" s="208"/>
      <c r="D1054" s="208"/>
    </row>
    <row r="1055" spans="3:4" s="205" customFormat="1" hidden="1">
      <c r="C1055" s="208"/>
      <c r="D1055" s="208"/>
    </row>
    <row r="1056" spans="3:4" s="205" customFormat="1" hidden="1">
      <c r="C1056" s="208"/>
      <c r="D1056" s="208"/>
    </row>
    <row r="1057" spans="3:4" s="205" customFormat="1" hidden="1">
      <c r="C1057" s="208"/>
      <c r="D1057" s="208"/>
    </row>
    <row r="1058" spans="3:4" s="205" customFormat="1" hidden="1">
      <c r="C1058" s="208"/>
      <c r="D1058" s="208"/>
    </row>
    <row r="1059" spans="3:4" s="205" customFormat="1" hidden="1">
      <c r="C1059" s="208"/>
      <c r="D1059" s="208"/>
    </row>
    <row r="1060" spans="3:4" s="205" customFormat="1" hidden="1">
      <c r="C1060" s="208"/>
      <c r="D1060" s="208"/>
    </row>
    <row r="1061" spans="3:4" s="205" customFormat="1" hidden="1">
      <c r="C1061" s="208"/>
      <c r="D1061" s="208"/>
    </row>
    <row r="1062" spans="3:4" s="205" customFormat="1" hidden="1">
      <c r="C1062" s="208"/>
      <c r="D1062" s="208"/>
    </row>
    <row r="1063" spans="3:4" s="205" customFormat="1" hidden="1">
      <c r="C1063" s="208"/>
      <c r="D1063" s="208"/>
    </row>
    <row r="1064" spans="3:4" s="205" customFormat="1" hidden="1">
      <c r="C1064" s="208"/>
      <c r="D1064" s="208"/>
    </row>
    <row r="1065" spans="3:4" s="205" customFormat="1" hidden="1">
      <c r="C1065" s="208"/>
      <c r="D1065" s="208"/>
    </row>
    <row r="1066" spans="3:4" s="205" customFormat="1" hidden="1">
      <c r="C1066" s="208"/>
      <c r="D1066" s="208"/>
    </row>
    <row r="1067" spans="3:4" s="205" customFormat="1" hidden="1">
      <c r="C1067" s="208"/>
      <c r="D1067" s="208"/>
    </row>
    <row r="1068" spans="3:4" s="205" customFormat="1" hidden="1">
      <c r="C1068" s="208"/>
      <c r="D1068" s="208"/>
    </row>
    <row r="1069" spans="3:4" s="205" customFormat="1" hidden="1">
      <c r="C1069" s="208"/>
      <c r="D1069" s="208"/>
    </row>
    <row r="1070" spans="3:4" s="205" customFormat="1" hidden="1">
      <c r="C1070" s="208"/>
      <c r="D1070" s="208"/>
    </row>
    <row r="1071" spans="3:4" s="205" customFormat="1" hidden="1">
      <c r="C1071" s="208"/>
      <c r="D1071" s="208"/>
    </row>
    <row r="1072" spans="3:4" s="205" customFormat="1" hidden="1">
      <c r="C1072" s="208"/>
      <c r="D1072" s="208"/>
    </row>
    <row r="1073" spans="3:4" s="205" customFormat="1" hidden="1">
      <c r="C1073" s="208"/>
      <c r="D1073" s="208"/>
    </row>
    <row r="1074" spans="3:4" s="205" customFormat="1" hidden="1">
      <c r="C1074" s="208"/>
      <c r="D1074" s="208"/>
    </row>
    <row r="1075" spans="3:4" s="205" customFormat="1" hidden="1">
      <c r="C1075" s="208"/>
      <c r="D1075" s="208"/>
    </row>
    <row r="1076" spans="3:4" s="205" customFormat="1" hidden="1">
      <c r="C1076" s="208"/>
      <c r="D1076" s="208"/>
    </row>
    <row r="1077" spans="3:4" s="205" customFormat="1" hidden="1">
      <c r="C1077" s="208"/>
      <c r="D1077" s="208"/>
    </row>
    <row r="1078" spans="3:4" s="205" customFormat="1" hidden="1">
      <c r="C1078" s="208"/>
      <c r="D1078" s="208"/>
    </row>
    <row r="1079" spans="3:4" s="205" customFormat="1" hidden="1">
      <c r="C1079" s="208"/>
      <c r="D1079" s="208"/>
    </row>
    <row r="1080" spans="3:4" s="205" customFormat="1" hidden="1">
      <c r="C1080" s="208"/>
      <c r="D1080" s="208"/>
    </row>
    <row r="1081" spans="3:4" s="205" customFormat="1" hidden="1">
      <c r="C1081" s="208"/>
      <c r="D1081" s="208"/>
    </row>
    <row r="1082" spans="3:4" s="205" customFormat="1" hidden="1">
      <c r="C1082" s="208"/>
      <c r="D1082" s="208"/>
    </row>
    <row r="1083" spans="3:4" s="205" customFormat="1" hidden="1">
      <c r="C1083" s="208"/>
      <c r="D1083" s="208"/>
    </row>
    <row r="1084" spans="3:4" s="205" customFormat="1" hidden="1">
      <c r="C1084" s="208"/>
      <c r="D1084" s="208"/>
    </row>
    <row r="1085" spans="3:4" s="205" customFormat="1" hidden="1">
      <c r="C1085" s="208"/>
      <c r="D1085" s="208"/>
    </row>
    <row r="1086" spans="3:4" s="205" customFormat="1" hidden="1">
      <c r="C1086" s="208"/>
      <c r="D1086" s="208"/>
    </row>
    <row r="1087" spans="3:4" s="205" customFormat="1" hidden="1">
      <c r="C1087" s="208"/>
      <c r="D1087" s="208"/>
    </row>
    <row r="1088" spans="3:4" s="205" customFormat="1" hidden="1">
      <c r="C1088" s="208"/>
      <c r="D1088" s="208"/>
    </row>
    <row r="1089" spans="3:4" s="205" customFormat="1" hidden="1">
      <c r="C1089" s="208"/>
      <c r="D1089" s="208"/>
    </row>
    <row r="1090" spans="3:4" s="205" customFormat="1" hidden="1">
      <c r="C1090" s="208"/>
      <c r="D1090" s="208"/>
    </row>
    <row r="1091" spans="3:4" s="205" customFormat="1" hidden="1">
      <c r="C1091" s="208"/>
      <c r="D1091" s="208"/>
    </row>
    <row r="1092" spans="3:4" s="205" customFormat="1" hidden="1">
      <c r="C1092" s="208"/>
      <c r="D1092" s="208"/>
    </row>
    <row r="1093" spans="3:4" s="205" customFormat="1" hidden="1">
      <c r="C1093" s="208"/>
      <c r="D1093" s="208"/>
    </row>
    <row r="1094" spans="3:4" s="205" customFormat="1" hidden="1">
      <c r="C1094" s="208"/>
      <c r="D1094" s="208"/>
    </row>
    <row r="1095" spans="3:4" s="205" customFormat="1" hidden="1">
      <c r="C1095" s="208"/>
      <c r="D1095" s="208"/>
    </row>
    <row r="1096" spans="3:4" s="205" customFormat="1" hidden="1">
      <c r="C1096" s="208"/>
      <c r="D1096" s="208"/>
    </row>
    <row r="1097" spans="3:4" s="205" customFormat="1" hidden="1">
      <c r="C1097" s="208"/>
      <c r="D1097" s="208"/>
    </row>
    <row r="1098" spans="3:4" s="205" customFormat="1" hidden="1">
      <c r="C1098" s="208"/>
      <c r="D1098" s="208"/>
    </row>
    <row r="1099" spans="3:4" s="205" customFormat="1" hidden="1">
      <c r="C1099" s="208"/>
      <c r="D1099" s="208"/>
    </row>
    <row r="1100" spans="3:4" s="205" customFormat="1" hidden="1">
      <c r="C1100" s="208"/>
      <c r="D1100" s="208"/>
    </row>
    <row r="1101" spans="3:4" s="205" customFormat="1" hidden="1">
      <c r="C1101" s="208"/>
      <c r="D1101" s="208"/>
    </row>
    <row r="1102" spans="3:4" s="205" customFormat="1" hidden="1">
      <c r="C1102" s="208"/>
      <c r="D1102" s="208"/>
    </row>
    <row r="1103" spans="3:4" s="205" customFormat="1" hidden="1">
      <c r="C1103" s="208"/>
      <c r="D1103" s="208"/>
    </row>
    <row r="1104" spans="3:4" s="205" customFormat="1" hidden="1">
      <c r="C1104" s="208"/>
      <c r="D1104" s="208"/>
    </row>
    <row r="1105" spans="3:4" s="205" customFormat="1" hidden="1">
      <c r="C1105" s="208"/>
      <c r="D1105" s="208"/>
    </row>
    <row r="1106" spans="3:4" s="205" customFormat="1" hidden="1">
      <c r="C1106" s="208"/>
      <c r="D1106" s="208"/>
    </row>
    <row r="1107" spans="3:4" s="205" customFormat="1" hidden="1">
      <c r="C1107" s="208"/>
      <c r="D1107" s="208"/>
    </row>
    <row r="1108" spans="3:4" s="205" customFormat="1" hidden="1">
      <c r="C1108" s="208"/>
      <c r="D1108" s="208"/>
    </row>
    <row r="1109" spans="3:4" s="205" customFormat="1" hidden="1">
      <c r="C1109" s="208"/>
      <c r="D1109" s="208"/>
    </row>
    <row r="1110" spans="3:4" s="205" customFormat="1" hidden="1">
      <c r="C1110" s="208"/>
      <c r="D1110" s="208"/>
    </row>
    <row r="1111" spans="3:4" s="205" customFormat="1" hidden="1">
      <c r="C1111" s="208"/>
      <c r="D1111" s="208"/>
    </row>
    <row r="1112" spans="3:4" s="205" customFormat="1" hidden="1">
      <c r="C1112" s="208"/>
      <c r="D1112" s="208"/>
    </row>
    <row r="1113" spans="3:4" s="205" customFormat="1" hidden="1">
      <c r="C1113" s="208"/>
      <c r="D1113" s="208"/>
    </row>
    <row r="1114" spans="3:4" s="205" customFormat="1" hidden="1">
      <c r="C1114" s="208"/>
      <c r="D1114" s="208"/>
    </row>
    <row r="1115" spans="3:4" s="205" customFormat="1" hidden="1">
      <c r="C1115" s="208"/>
      <c r="D1115" s="208"/>
    </row>
    <row r="1116" spans="3:4" s="205" customFormat="1" hidden="1">
      <c r="C1116" s="208"/>
      <c r="D1116" s="208"/>
    </row>
    <row r="1117" spans="3:4" s="205" customFormat="1" hidden="1">
      <c r="C1117" s="208"/>
      <c r="D1117" s="208"/>
    </row>
    <row r="1118" spans="3:4" s="205" customFormat="1" hidden="1">
      <c r="C1118" s="208"/>
      <c r="D1118" s="208"/>
    </row>
    <row r="1119" spans="3:4" s="205" customFormat="1" hidden="1">
      <c r="C1119" s="208"/>
      <c r="D1119" s="208"/>
    </row>
    <row r="1120" spans="3:4" s="205" customFormat="1" hidden="1">
      <c r="C1120" s="208"/>
      <c r="D1120" s="208"/>
    </row>
    <row r="1121" spans="3:4" s="205" customFormat="1" hidden="1">
      <c r="C1121" s="208"/>
      <c r="D1121" s="208"/>
    </row>
    <row r="1122" spans="3:4" s="205" customFormat="1" hidden="1">
      <c r="C1122" s="208"/>
      <c r="D1122" s="208"/>
    </row>
    <row r="1123" spans="3:4" s="205" customFormat="1" hidden="1">
      <c r="C1123" s="208"/>
      <c r="D1123" s="208"/>
    </row>
    <row r="1124" spans="3:4" s="205" customFormat="1" hidden="1">
      <c r="C1124" s="208"/>
      <c r="D1124" s="208"/>
    </row>
    <row r="1125" spans="3:4" s="205" customFormat="1" hidden="1">
      <c r="C1125" s="208"/>
      <c r="D1125" s="208"/>
    </row>
    <row r="1126" spans="3:4" s="205" customFormat="1" hidden="1">
      <c r="C1126" s="208"/>
      <c r="D1126" s="208"/>
    </row>
    <row r="1127" spans="3:4" s="205" customFormat="1" hidden="1">
      <c r="C1127" s="208"/>
      <c r="D1127" s="208"/>
    </row>
    <row r="1128" spans="3:4" s="205" customFormat="1" hidden="1">
      <c r="C1128" s="208"/>
      <c r="D1128" s="208"/>
    </row>
    <row r="1129" spans="3:4" s="205" customFormat="1" hidden="1">
      <c r="C1129" s="208"/>
      <c r="D1129" s="208"/>
    </row>
    <row r="1130" spans="3:4" s="205" customFormat="1" hidden="1">
      <c r="C1130" s="208"/>
      <c r="D1130" s="208"/>
    </row>
    <row r="1131" spans="3:4" s="205" customFormat="1" hidden="1">
      <c r="C1131" s="208"/>
      <c r="D1131" s="208"/>
    </row>
    <row r="1132" spans="3:4" s="205" customFormat="1" hidden="1">
      <c r="C1132" s="208"/>
      <c r="D1132" s="208"/>
    </row>
    <row r="1133" spans="3:4" s="205" customFormat="1" hidden="1">
      <c r="C1133" s="208"/>
      <c r="D1133" s="208"/>
    </row>
    <row r="1134" spans="3:4" s="205" customFormat="1" hidden="1">
      <c r="C1134" s="208"/>
      <c r="D1134" s="208"/>
    </row>
    <row r="1135" spans="3:4" s="205" customFormat="1" hidden="1">
      <c r="C1135" s="208"/>
      <c r="D1135" s="208"/>
    </row>
    <row r="1136" spans="3:4" s="205" customFormat="1" hidden="1">
      <c r="C1136" s="208"/>
      <c r="D1136" s="208"/>
    </row>
    <row r="1137" spans="3:4" s="205" customFormat="1" hidden="1">
      <c r="C1137" s="208"/>
      <c r="D1137" s="208"/>
    </row>
    <row r="1138" spans="3:4" s="205" customFormat="1" hidden="1">
      <c r="C1138" s="208"/>
      <c r="D1138" s="208"/>
    </row>
    <row r="1139" spans="3:4" s="205" customFormat="1" hidden="1">
      <c r="C1139" s="208"/>
      <c r="D1139" s="208"/>
    </row>
    <row r="1140" spans="3:4" s="205" customFormat="1" hidden="1">
      <c r="C1140" s="208"/>
      <c r="D1140" s="208"/>
    </row>
    <row r="1141" spans="3:4" s="205" customFormat="1" hidden="1">
      <c r="C1141" s="208"/>
      <c r="D1141" s="208"/>
    </row>
    <row r="1142" spans="3:4" s="205" customFormat="1" hidden="1">
      <c r="C1142" s="208"/>
      <c r="D1142" s="208"/>
    </row>
    <row r="1143" spans="3:4" s="205" customFormat="1" hidden="1">
      <c r="C1143" s="208"/>
      <c r="D1143" s="208"/>
    </row>
    <row r="1144" spans="3:4" s="205" customFormat="1" hidden="1">
      <c r="C1144" s="208"/>
      <c r="D1144" s="208"/>
    </row>
    <row r="1145" spans="3:4" s="205" customFormat="1" hidden="1">
      <c r="C1145" s="208"/>
      <c r="D1145" s="208"/>
    </row>
    <row r="1146" spans="3:4" s="205" customFormat="1" hidden="1">
      <c r="C1146" s="208"/>
      <c r="D1146" s="208"/>
    </row>
    <row r="1147" spans="3:4" s="205" customFormat="1" hidden="1">
      <c r="C1147" s="208"/>
      <c r="D1147" s="208"/>
    </row>
    <row r="1148" spans="3:4" s="205" customFormat="1" hidden="1">
      <c r="C1148" s="208"/>
      <c r="D1148" s="208"/>
    </row>
    <row r="1149" spans="3:4" s="205" customFormat="1" hidden="1">
      <c r="C1149" s="208"/>
      <c r="D1149" s="208"/>
    </row>
    <row r="1150" spans="3:4" s="205" customFormat="1" hidden="1">
      <c r="C1150" s="208"/>
      <c r="D1150" s="208"/>
    </row>
    <row r="1151" spans="3:4" s="205" customFormat="1" hidden="1">
      <c r="C1151" s="208"/>
      <c r="D1151" s="208"/>
    </row>
    <row r="1152" spans="3:4" s="205" customFormat="1" hidden="1">
      <c r="C1152" s="208"/>
      <c r="D1152" s="208"/>
    </row>
    <row r="1153" spans="3:4" s="205" customFormat="1" hidden="1">
      <c r="C1153" s="208"/>
      <c r="D1153" s="208"/>
    </row>
    <row r="1154" spans="3:4" s="205" customFormat="1" hidden="1">
      <c r="C1154" s="208"/>
      <c r="D1154" s="208"/>
    </row>
    <row r="1155" spans="3:4" s="205" customFormat="1" hidden="1">
      <c r="C1155" s="208"/>
      <c r="D1155" s="208"/>
    </row>
    <row r="1156" spans="3:4" s="205" customFormat="1" hidden="1">
      <c r="C1156" s="208"/>
      <c r="D1156" s="208"/>
    </row>
    <row r="1157" spans="3:4" s="205" customFormat="1" hidden="1">
      <c r="C1157" s="208"/>
      <c r="D1157" s="208"/>
    </row>
    <row r="1158" spans="3:4" s="205" customFormat="1" hidden="1">
      <c r="C1158" s="208"/>
      <c r="D1158" s="208"/>
    </row>
    <row r="1159" spans="3:4" s="205" customFormat="1" hidden="1">
      <c r="C1159" s="208"/>
      <c r="D1159" s="208"/>
    </row>
    <row r="1160" spans="3:4" s="205" customFormat="1" hidden="1">
      <c r="C1160" s="208"/>
      <c r="D1160" s="208"/>
    </row>
    <row r="1161" spans="3:4" s="205" customFormat="1" hidden="1">
      <c r="C1161" s="208"/>
      <c r="D1161" s="208"/>
    </row>
    <row r="1162" spans="3:4" s="205" customFormat="1" hidden="1">
      <c r="C1162" s="208"/>
      <c r="D1162" s="208"/>
    </row>
    <row r="1163" spans="3:4" s="205" customFormat="1" hidden="1">
      <c r="C1163" s="208"/>
      <c r="D1163" s="208"/>
    </row>
    <row r="1164" spans="3:4" s="205" customFormat="1" hidden="1">
      <c r="C1164" s="208"/>
      <c r="D1164" s="208"/>
    </row>
    <row r="1165" spans="3:4" s="205" customFormat="1" hidden="1">
      <c r="C1165" s="208"/>
      <c r="D1165" s="208"/>
    </row>
    <row r="1166" spans="3:4" s="205" customFormat="1" hidden="1">
      <c r="C1166" s="208"/>
      <c r="D1166" s="208"/>
    </row>
    <row r="1167" spans="3:4" s="205" customFormat="1" hidden="1">
      <c r="C1167" s="208"/>
      <c r="D1167" s="208"/>
    </row>
    <row r="1168" spans="3:4" s="205" customFormat="1" hidden="1">
      <c r="C1168" s="208"/>
      <c r="D1168" s="208"/>
    </row>
    <row r="1169" spans="3:4" s="205" customFormat="1" hidden="1">
      <c r="C1169" s="208"/>
      <c r="D1169" s="208"/>
    </row>
    <row r="1170" spans="3:4" s="205" customFormat="1" hidden="1">
      <c r="C1170" s="208"/>
      <c r="D1170" s="208"/>
    </row>
    <row r="1171" spans="3:4" s="205" customFormat="1" hidden="1">
      <c r="C1171" s="208"/>
      <c r="D1171" s="208"/>
    </row>
    <row r="1172" spans="3:4" s="205" customFormat="1" hidden="1">
      <c r="C1172" s="208"/>
      <c r="D1172" s="208"/>
    </row>
    <row r="1173" spans="3:4" s="205" customFormat="1" hidden="1">
      <c r="C1173" s="208"/>
      <c r="D1173" s="208"/>
    </row>
    <row r="1174" spans="3:4" s="205" customFormat="1" hidden="1">
      <c r="C1174" s="208"/>
      <c r="D1174" s="208"/>
    </row>
    <row r="1175" spans="3:4" s="205" customFormat="1" hidden="1">
      <c r="C1175" s="208"/>
      <c r="D1175" s="208"/>
    </row>
    <row r="1176" spans="3:4" s="205" customFormat="1" hidden="1">
      <c r="C1176" s="208"/>
      <c r="D1176" s="208"/>
    </row>
    <row r="1177" spans="3:4" s="205" customFormat="1" hidden="1">
      <c r="C1177" s="208"/>
      <c r="D1177" s="208"/>
    </row>
    <row r="1178" spans="3:4" s="205" customFormat="1" hidden="1">
      <c r="C1178" s="208"/>
      <c r="D1178" s="208"/>
    </row>
    <row r="1179" spans="3:4" s="205" customFormat="1" hidden="1">
      <c r="C1179" s="208"/>
      <c r="D1179" s="208"/>
    </row>
    <row r="1180" spans="3:4" s="205" customFormat="1" hidden="1">
      <c r="C1180" s="208"/>
      <c r="D1180" s="208"/>
    </row>
    <row r="1181" spans="3:4" s="205" customFormat="1" hidden="1">
      <c r="C1181" s="208"/>
      <c r="D1181" s="208"/>
    </row>
    <row r="1182" spans="3:4" s="205" customFormat="1" hidden="1">
      <c r="C1182" s="208"/>
      <c r="D1182" s="208"/>
    </row>
    <row r="1183" spans="3:4" s="205" customFormat="1" hidden="1">
      <c r="C1183" s="208"/>
      <c r="D1183" s="208"/>
    </row>
    <row r="1184" spans="3:4" s="205" customFormat="1" hidden="1">
      <c r="C1184" s="208"/>
      <c r="D1184" s="208"/>
    </row>
    <row r="1185" spans="3:4" s="205" customFormat="1" hidden="1">
      <c r="C1185" s="208"/>
      <c r="D1185" s="208"/>
    </row>
    <row r="1186" spans="3:4" s="205" customFormat="1" hidden="1">
      <c r="C1186" s="208"/>
      <c r="D1186" s="208"/>
    </row>
    <row r="1187" spans="3:4" s="205" customFormat="1" hidden="1">
      <c r="C1187" s="208"/>
      <c r="D1187" s="208"/>
    </row>
    <row r="1188" spans="3:4" s="205" customFormat="1" hidden="1">
      <c r="C1188" s="208"/>
      <c r="D1188" s="208"/>
    </row>
    <row r="1189" spans="3:4" s="205" customFormat="1" hidden="1">
      <c r="C1189" s="208"/>
      <c r="D1189" s="208"/>
    </row>
    <row r="1190" spans="3:4" s="205" customFormat="1" hidden="1">
      <c r="C1190" s="208"/>
      <c r="D1190" s="208"/>
    </row>
    <row r="1191" spans="3:4" s="205" customFormat="1" hidden="1">
      <c r="C1191" s="208"/>
      <c r="D1191" s="208"/>
    </row>
    <row r="1192" spans="3:4" s="205" customFormat="1" hidden="1">
      <c r="C1192" s="208"/>
      <c r="D1192" s="208"/>
    </row>
    <row r="1193" spans="3:4" s="205" customFormat="1" hidden="1">
      <c r="C1193" s="208"/>
      <c r="D1193" s="208"/>
    </row>
    <row r="1194" spans="3:4" s="205" customFormat="1" hidden="1">
      <c r="C1194" s="208"/>
      <c r="D1194" s="208"/>
    </row>
    <row r="1195" spans="3:4" s="205" customFormat="1" hidden="1">
      <c r="C1195" s="208"/>
      <c r="D1195" s="208"/>
    </row>
    <row r="1196" spans="3:4" s="205" customFormat="1" hidden="1">
      <c r="C1196" s="208"/>
      <c r="D1196" s="208"/>
    </row>
    <row r="1197" spans="3:4" s="205" customFormat="1" hidden="1">
      <c r="C1197" s="208"/>
      <c r="D1197" s="208"/>
    </row>
    <row r="1198" spans="3:4" s="205" customFormat="1" hidden="1">
      <c r="C1198" s="208"/>
      <c r="D1198" s="208"/>
    </row>
    <row r="1199" spans="3:4" s="205" customFormat="1" hidden="1">
      <c r="C1199" s="208"/>
      <c r="D1199" s="208"/>
    </row>
    <row r="1200" spans="3:4" s="205" customFormat="1" hidden="1">
      <c r="C1200" s="208"/>
      <c r="D1200" s="208"/>
    </row>
    <row r="1201" spans="3:4" s="205" customFormat="1" hidden="1">
      <c r="C1201" s="208"/>
      <c r="D1201" s="208"/>
    </row>
    <row r="1202" spans="3:4" s="205" customFormat="1" hidden="1">
      <c r="C1202" s="208"/>
      <c r="D1202" s="208"/>
    </row>
    <row r="1203" spans="3:4" s="205" customFormat="1" hidden="1">
      <c r="C1203" s="208"/>
      <c r="D1203" s="208"/>
    </row>
    <row r="1204" spans="3:4" s="205" customFormat="1" hidden="1">
      <c r="C1204" s="208"/>
      <c r="D1204" s="208"/>
    </row>
    <row r="1205" spans="3:4" s="205" customFormat="1" hidden="1">
      <c r="C1205" s="208"/>
      <c r="D1205" s="208"/>
    </row>
    <row r="1206" spans="3:4" s="205" customFormat="1" hidden="1">
      <c r="C1206" s="208"/>
      <c r="D1206" s="208"/>
    </row>
    <row r="1207" spans="3:4" s="205" customFormat="1" hidden="1">
      <c r="C1207" s="208"/>
      <c r="D1207" s="208"/>
    </row>
    <row r="1208" spans="3:4" s="205" customFormat="1" hidden="1">
      <c r="C1208" s="208"/>
      <c r="D1208" s="208"/>
    </row>
    <row r="1209" spans="3:4" s="205" customFormat="1" hidden="1">
      <c r="C1209" s="208"/>
      <c r="D1209" s="208"/>
    </row>
    <row r="1210" spans="3:4" s="205" customFormat="1" hidden="1">
      <c r="C1210" s="208"/>
      <c r="D1210" s="208"/>
    </row>
    <row r="1211" spans="3:4" s="205" customFormat="1" hidden="1">
      <c r="C1211" s="208"/>
      <c r="D1211" s="208"/>
    </row>
    <row r="1212" spans="3:4" s="205" customFormat="1" hidden="1">
      <c r="C1212" s="208"/>
      <c r="D1212" s="208"/>
    </row>
    <row r="1213" spans="3:4" s="205" customFormat="1" hidden="1">
      <c r="C1213" s="208"/>
      <c r="D1213" s="208"/>
    </row>
    <row r="1214" spans="3:4" s="205" customFormat="1" hidden="1">
      <c r="C1214" s="208"/>
      <c r="D1214" s="208"/>
    </row>
    <row r="1215" spans="3:4" s="205" customFormat="1" hidden="1">
      <c r="C1215" s="208"/>
      <c r="D1215" s="208"/>
    </row>
    <row r="1216" spans="3:4" s="205" customFormat="1" hidden="1">
      <c r="C1216" s="208"/>
      <c r="D1216" s="208"/>
    </row>
    <row r="1217" spans="3:4" s="205" customFormat="1" hidden="1">
      <c r="C1217" s="208"/>
      <c r="D1217" s="208"/>
    </row>
    <row r="1218" spans="3:4" s="205" customFormat="1" hidden="1">
      <c r="C1218" s="208"/>
      <c r="D1218" s="208"/>
    </row>
    <row r="1219" spans="3:4" s="205" customFormat="1" hidden="1">
      <c r="C1219" s="208"/>
      <c r="D1219" s="208"/>
    </row>
    <row r="1220" spans="3:4" s="205" customFormat="1" hidden="1">
      <c r="C1220" s="208"/>
      <c r="D1220" s="208"/>
    </row>
    <row r="1221" spans="3:4" s="205" customFormat="1" hidden="1">
      <c r="C1221" s="208"/>
      <c r="D1221" s="208"/>
    </row>
    <row r="1222" spans="3:4" s="205" customFormat="1" hidden="1">
      <c r="C1222" s="208"/>
      <c r="D1222" s="208"/>
    </row>
    <row r="1223" spans="3:4" s="205" customFormat="1" hidden="1">
      <c r="C1223" s="208"/>
      <c r="D1223" s="208"/>
    </row>
    <row r="1224" spans="3:4" s="205" customFormat="1" hidden="1">
      <c r="C1224" s="208"/>
      <c r="D1224" s="208"/>
    </row>
    <row r="1225" spans="3:4" s="205" customFormat="1" hidden="1">
      <c r="C1225" s="208"/>
      <c r="D1225" s="208"/>
    </row>
    <row r="1226" spans="3:4" s="205" customFormat="1" hidden="1">
      <c r="C1226" s="208"/>
      <c r="D1226" s="208"/>
    </row>
    <row r="1227" spans="3:4" s="205" customFormat="1" hidden="1">
      <c r="C1227" s="208"/>
      <c r="D1227" s="208"/>
    </row>
    <row r="1228" spans="3:4" s="205" customFormat="1" hidden="1">
      <c r="C1228" s="208"/>
      <c r="D1228" s="208"/>
    </row>
    <row r="1229" spans="3:4" s="205" customFormat="1" hidden="1">
      <c r="C1229" s="208"/>
      <c r="D1229" s="208"/>
    </row>
    <row r="1230" spans="3:4" s="205" customFormat="1" hidden="1">
      <c r="C1230" s="208"/>
      <c r="D1230" s="208"/>
    </row>
    <row r="1231" spans="3:4" s="205" customFormat="1" hidden="1">
      <c r="C1231" s="208"/>
      <c r="D1231" s="208"/>
    </row>
    <row r="1232" spans="3:4" s="205" customFormat="1" hidden="1">
      <c r="C1232" s="208"/>
      <c r="D1232" s="208"/>
    </row>
    <row r="1233" spans="3:4" s="205" customFormat="1" hidden="1">
      <c r="C1233" s="208"/>
      <c r="D1233" s="208"/>
    </row>
    <row r="1234" spans="3:4" s="205" customFormat="1" hidden="1">
      <c r="C1234" s="208"/>
      <c r="D1234" s="208"/>
    </row>
    <row r="1235" spans="3:4" s="205" customFormat="1" hidden="1">
      <c r="C1235" s="208"/>
      <c r="D1235" s="208"/>
    </row>
    <row r="1236" spans="3:4" s="205" customFormat="1" hidden="1">
      <c r="C1236" s="208"/>
      <c r="D1236" s="208"/>
    </row>
    <row r="1237" spans="3:4" s="205" customFormat="1" hidden="1">
      <c r="C1237" s="208"/>
      <c r="D1237" s="208"/>
    </row>
    <row r="1238" spans="3:4" s="205" customFormat="1" hidden="1">
      <c r="C1238" s="208"/>
      <c r="D1238" s="208"/>
    </row>
    <row r="1239" spans="3:4" s="205" customFormat="1" hidden="1">
      <c r="C1239" s="208"/>
      <c r="D1239" s="208"/>
    </row>
    <row r="1240" spans="3:4" s="205" customFormat="1" hidden="1">
      <c r="C1240" s="208"/>
      <c r="D1240" s="208"/>
    </row>
    <row r="1241" spans="3:4" s="205" customFormat="1" hidden="1">
      <c r="C1241" s="208"/>
      <c r="D1241" s="208"/>
    </row>
    <row r="1242" spans="3:4" s="205" customFormat="1" hidden="1">
      <c r="C1242" s="208"/>
      <c r="D1242" s="208"/>
    </row>
    <row r="1243" spans="3:4" s="205" customFormat="1" hidden="1">
      <c r="C1243" s="208"/>
      <c r="D1243" s="208"/>
    </row>
    <row r="1244" spans="3:4" s="205" customFormat="1" hidden="1">
      <c r="C1244" s="208"/>
      <c r="D1244" s="208"/>
    </row>
    <row r="1245" spans="3:4" s="205" customFormat="1" hidden="1">
      <c r="C1245" s="208"/>
      <c r="D1245" s="208"/>
    </row>
    <row r="1246" spans="3:4" s="205" customFormat="1" hidden="1">
      <c r="C1246" s="208"/>
      <c r="D1246" s="208"/>
    </row>
    <row r="1247" spans="3:4" s="205" customFormat="1" hidden="1">
      <c r="C1247" s="208"/>
      <c r="D1247" s="208"/>
    </row>
    <row r="1248" spans="3:4" s="205" customFormat="1" hidden="1">
      <c r="C1248" s="208"/>
      <c r="D1248" s="208"/>
    </row>
    <row r="1249" spans="3:4" s="205" customFormat="1" hidden="1">
      <c r="C1249" s="208"/>
      <c r="D1249" s="208"/>
    </row>
    <row r="1250" spans="3:4" s="205" customFormat="1" hidden="1">
      <c r="C1250" s="208"/>
      <c r="D1250" s="208"/>
    </row>
    <row r="1251" spans="3:4" s="205" customFormat="1" hidden="1">
      <c r="C1251" s="208"/>
      <c r="D1251" s="208"/>
    </row>
    <row r="1252" spans="3:4" s="205" customFormat="1" hidden="1">
      <c r="C1252" s="208"/>
      <c r="D1252" s="208"/>
    </row>
    <row r="1253" spans="3:4" s="205" customFormat="1" hidden="1">
      <c r="C1253" s="208"/>
      <c r="D1253" s="208"/>
    </row>
    <row r="1254" spans="3:4" s="205" customFormat="1" hidden="1">
      <c r="C1254" s="208"/>
      <c r="D1254" s="208"/>
    </row>
    <row r="1255" spans="3:4" s="205" customFormat="1" hidden="1">
      <c r="C1255" s="208"/>
      <c r="D1255" s="208"/>
    </row>
    <row r="1256" spans="3:4" s="205" customFormat="1" hidden="1">
      <c r="C1256" s="208"/>
      <c r="D1256" s="208"/>
    </row>
    <row r="1257" spans="3:4" s="205" customFormat="1" hidden="1">
      <c r="C1257" s="208"/>
      <c r="D1257" s="208"/>
    </row>
    <row r="1258" spans="3:4" s="205" customFormat="1" hidden="1">
      <c r="C1258" s="208"/>
      <c r="D1258" s="208"/>
    </row>
    <row r="1259" spans="3:4" s="205" customFormat="1" hidden="1">
      <c r="C1259" s="208"/>
      <c r="D1259" s="208"/>
    </row>
    <row r="1260" spans="3:4" s="205" customFormat="1" hidden="1">
      <c r="C1260" s="208"/>
      <c r="D1260" s="208"/>
    </row>
    <row r="1261" spans="3:4" s="205" customFormat="1" hidden="1">
      <c r="C1261" s="208"/>
      <c r="D1261" s="208"/>
    </row>
    <row r="1262" spans="3:4" s="205" customFormat="1" hidden="1">
      <c r="C1262" s="208"/>
      <c r="D1262" s="208"/>
    </row>
    <row r="1263" spans="3:4" s="205" customFormat="1" hidden="1">
      <c r="C1263" s="208"/>
      <c r="D1263" s="208"/>
    </row>
    <row r="1264" spans="3:4" s="205" customFormat="1" hidden="1">
      <c r="C1264" s="208"/>
      <c r="D1264" s="208"/>
    </row>
    <row r="1265" spans="3:4" s="205" customFormat="1" hidden="1">
      <c r="C1265" s="208"/>
      <c r="D1265" s="208"/>
    </row>
    <row r="1266" spans="3:4" s="205" customFormat="1" hidden="1">
      <c r="C1266" s="208"/>
      <c r="D1266" s="208"/>
    </row>
    <row r="1267" spans="3:4" s="205" customFormat="1" hidden="1">
      <c r="C1267" s="208"/>
      <c r="D1267" s="208"/>
    </row>
    <row r="1268" spans="3:4" s="205" customFormat="1" hidden="1">
      <c r="C1268" s="208"/>
      <c r="D1268" s="208"/>
    </row>
    <row r="1269" spans="3:4" s="205" customFormat="1" hidden="1">
      <c r="C1269" s="208"/>
      <c r="D1269" s="208"/>
    </row>
    <row r="1270" spans="3:4" s="205" customFormat="1" hidden="1">
      <c r="C1270" s="208"/>
      <c r="D1270" s="208"/>
    </row>
    <row r="1271" spans="3:4" s="205" customFormat="1" hidden="1">
      <c r="C1271" s="208"/>
      <c r="D1271" s="208"/>
    </row>
    <row r="1272" spans="3:4" s="205" customFormat="1" hidden="1">
      <c r="C1272" s="208"/>
      <c r="D1272" s="208"/>
    </row>
    <row r="1273" spans="3:4" s="205" customFormat="1" hidden="1">
      <c r="C1273" s="208"/>
      <c r="D1273" s="208"/>
    </row>
    <row r="1274" spans="3:4" s="205" customFormat="1" hidden="1">
      <c r="C1274" s="208"/>
      <c r="D1274" s="208"/>
    </row>
    <row r="1275" spans="3:4" s="205" customFormat="1" hidden="1">
      <c r="C1275" s="208"/>
      <c r="D1275" s="208"/>
    </row>
    <row r="1276" spans="3:4" s="205" customFormat="1" hidden="1">
      <c r="C1276" s="208"/>
      <c r="D1276" s="208"/>
    </row>
    <row r="1277" spans="3:4" s="205" customFormat="1" hidden="1">
      <c r="C1277" s="208"/>
      <c r="D1277" s="208"/>
    </row>
    <row r="1278" spans="3:4" s="205" customFormat="1" hidden="1">
      <c r="C1278" s="208"/>
      <c r="D1278" s="208"/>
    </row>
    <row r="1279" spans="3:4" s="205" customFormat="1" hidden="1">
      <c r="C1279" s="208"/>
      <c r="D1279" s="208"/>
    </row>
    <row r="1280" spans="3:4" s="205" customFormat="1" hidden="1">
      <c r="C1280" s="208"/>
      <c r="D1280" s="208"/>
    </row>
    <row r="1281" spans="3:4" s="205" customFormat="1" hidden="1">
      <c r="C1281" s="208"/>
      <c r="D1281" s="208"/>
    </row>
    <row r="1282" spans="3:4" s="205" customFormat="1" hidden="1">
      <c r="C1282" s="208"/>
      <c r="D1282" s="208"/>
    </row>
    <row r="1283" spans="3:4" s="205" customFormat="1" hidden="1">
      <c r="C1283" s="208"/>
      <c r="D1283" s="208"/>
    </row>
    <row r="1284" spans="3:4" s="205" customFormat="1" hidden="1">
      <c r="C1284" s="208"/>
      <c r="D1284" s="208"/>
    </row>
    <row r="1285" spans="3:4" s="205" customFormat="1" hidden="1">
      <c r="C1285" s="208"/>
      <c r="D1285" s="208"/>
    </row>
    <row r="1286" spans="3:4" hidden="1"/>
    <row r="1287" spans="3:4" hidden="1"/>
    <row r="1288" spans="3:4" hidden="1"/>
    <row r="1289" spans="3:4" hidden="1"/>
    <row r="1290" spans="3:4" hidden="1"/>
  </sheetData>
  <sheetProtection password="CBD0" sheet="1" objects="1" scenarios="1" selectLockedCells="1"/>
  <mergeCells count="3">
    <mergeCell ref="B2:E2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&amp;R&amp;"Arial,Italic"&amp;8Report on Investment Account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S1282"/>
  <sheetViews>
    <sheetView zoomScale="80" zoomScaleNormal="80" zoomScaleSheetLayoutView="80" workbookViewId="0">
      <selection activeCell="D12" sqref="D12"/>
    </sheetView>
  </sheetViews>
  <sheetFormatPr defaultColWidth="0" defaultRowHeight="12.75" customHeight="1" zeroHeight="1"/>
  <cols>
    <col min="1" max="1" width="5.140625" style="205" customWidth="1"/>
    <col min="2" max="2" width="66" style="215" customWidth="1"/>
    <col min="3" max="4" width="23.85546875" style="237" customWidth="1"/>
    <col min="5" max="8" width="23.85546875" style="205" customWidth="1"/>
    <col min="9" max="9" width="9.140625" style="205" customWidth="1"/>
    <col min="10" max="71" width="0" style="205" hidden="1" customWidth="1"/>
    <col min="72" max="16384" width="9.140625" style="215" hidden="1"/>
  </cols>
  <sheetData>
    <row r="1" spans="1:71" s="205" customFormat="1" ht="20.25">
      <c r="B1" s="206" t="s">
        <v>327</v>
      </c>
      <c r="C1" s="207"/>
      <c r="D1" s="207"/>
    </row>
    <row r="2" spans="1:71" s="205" customFormat="1" ht="15" customHeight="1">
      <c r="B2" s="365" t="s">
        <v>321</v>
      </c>
      <c r="C2" s="365"/>
      <c r="D2" s="365"/>
      <c r="E2" s="365"/>
      <c r="F2" s="209"/>
      <c r="G2" s="209"/>
      <c r="H2" s="209"/>
    </row>
    <row r="3" spans="1:71" s="205" customFormat="1" ht="15.75" thickBot="1">
      <c r="B3" s="210"/>
      <c r="C3" s="207"/>
      <c r="D3" s="207"/>
      <c r="E3" s="209"/>
      <c r="F3" s="209"/>
      <c r="G3" s="209"/>
      <c r="H3" s="212" t="s">
        <v>135</v>
      </c>
    </row>
    <row r="4" spans="1:71" s="205" customFormat="1" ht="17.25" customHeight="1" thickBot="1">
      <c r="B4" s="210"/>
      <c r="C4" s="366" t="s">
        <v>238</v>
      </c>
      <c r="D4" s="368"/>
      <c r="E4" s="367"/>
      <c r="F4" s="366" t="s">
        <v>239</v>
      </c>
      <c r="G4" s="368"/>
      <c r="H4" s="367"/>
    </row>
    <row r="5" spans="1:71" ht="45.75" thickBot="1">
      <c r="B5" s="213" t="s">
        <v>280</v>
      </c>
      <c r="C5" s="214" t="s">
        <v>255</v>
      </c>
      <c r="D5" s="214" t="s">
        <v>25</v>
      </c>
      <c r="E5" s="214" t="s">
        <v>26</v>
      </c>
      <c r="F5" s="214" t="s">
        <v>255</v>
      </c>
      <c r="G5" s="214" t="s">
        <v>25</v>
      </c>
      <c r="H5" s="214" t="s">
        <v>26</v>
      </c>
    </row>
    <row r="6" spans="1:71" ht="15">
      <c r="B6" s="216" t="s">
        <v>281</v>
      </c>
      <c r="C6" s="221"/>
      <c r="D6" s="223"/>
      <c r="E6" s="222"/>
      <c r="F6" s="221"/>
      <c r="G6" s="223"/>
      <c r="H6" s="222"/>
    </row>
    <row r="7" spans="1:71" ht="15">
      <c r="B7" s="216" t="s">
        <v>282</v>
      </c>
      <c r="C7" s="221"/>
      <c r="D7" s="223"/>
      <c r="E7" s="222"/>
      <c r="F7" s="221"/>
      <c r="G7" s="223"/>
      <c r="H7" s="222"/>
    </row>
    <row r="8" spans="1:71" s="226" customFormat="1" ht="14.25">
      <c r="A8" s="224"/>
      <c r="B8" s="220" t="s">
        <v>283</v>
      </c>
      <c r="C8" s="221"/>
      <c r="D8" s="223"/>
      <c r="E8" s="222"/>
      <c r="F8" s="221"/>
      <c r="G8" s="223"/>
      <c r="H8" s="222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</row>
    <row r="9" spans="1:71" s="226" customFormat="1" ht="15">
      <c r="A9" s="224"/>
      <c r="B9" s="216" t="s">
        <v>284</v>
      </c>
      <c r="C9" s="221"/>
      <c r="D9" s="223"/>
      <c r="E9" s="222"/>
      <c r="F9" s="221"/>
      <c r="G9" s="223"/>
      <c r="H9" s="222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</row>
    <row r="10" spans="1:71" s="226" customFormat="1" ht="15">
      <c r="A10" s="224"/>
      <c r="B10" s="216" t="s">
        <v>285</v>
      </c>
      <c r="C10" s="221"/>
      <c r="D10" s="223"/>
      <c r="E10" s="222"/>
      <c r="F10" s="221"/>
      <c r="G10" s="223"/>
      <c r="H10" s="222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4"/>
      <c r="BQ10" s="224"/>
      <c r="BR10" s="224"/>
      <c r="BS10" s="224"/>
    </row>
    <row r="11" spans="1:71" s="226" customFormat="1" ht="15">
      <c r="A11" s="224"/>
      <c r="B11" s="216" t="s">
        <v>286</v>
      </c>
      <c r="C11" s="221"/>
      <c r="D11" s="223"/>
      <c r="E11" s="222"/>
      <c r="F11" s="221"/>
      <c r="G11" s="223"/>
      <c r="H11" s="222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</row>
    <row r="12" spans="1:71" s="226" customFormat="1" ht="15">
      <c r="A12" s="224"/>
      <c r="B12" s="216" t="s">
        <v>287</v>
      </c>
      <c r="C12" s="227"/>
      <c r="D12" s="229"/>
      <c r="E12" s="228"/>
      <c r="F12" s="227"/>
      <c r="G12" s="229"/>
      <c r="H12" s="228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</row>
    <row r="13" spans="1:71" s="226" customFormat="1" ht="15">
      <c r="A13" s="224"/>
      <c r="B13" s="216" t="s">
        <v>288</v>
      </c>
      <c r="C13" s="227"/>
      <c r="D13" s="229"/>
      <c r="E13" s="228"/>
      <c r="F13" s="227"/>
      <c r="G13" s="229"/>
      <c r="H13" s="228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</row>
    <row r="14" spans="1:71" s="226" customFormat="1" ht="15">
      <c r="A14" s="224"/>
      <c r="B14" s="216" t="s">
        <v>289</v>
      </c>
      <c r="C14" s="227"/>
      <c r="D14" s="229"/>
      <c r="E14" s="228"/>
      <c r="F14" s="227"/>
      <c r="G14" s="229"/>
      <c r="H14" s="228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  <c r="BR14" s="224"/>
      <c r="BS14" s="224"/>
    </row>
    <row r="15" spans="1:71" s="226" customFormat="1" ht="15">
      <c r="A15" s="224"/>
      <c r="B15" s="216" t="s">
        <v>290</v>
      </c>
      <c r="C15" s="227"/>
      <c r="D15" s="229"/>
      <c r="E15" s="228"/>
      <c r="F15" s="227"/>
      <c r="G15" s="229"/>
      <c r="H15" s="228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</row>
    <row r="16" spans="1:71" s="226" customFormat="1" ht="15">
      <c r="A16" s="224"/>
      <c r="B16" s="216" t="s">
        <v>291</v>
      </c>
      <c r="C16" s="227"/>
      <c r="D16" s="229"/>
      <c r="E16" s="228"/>
      <c r="F16" s="227"/>
      <c r="G16" s="229"/>
      <c r="H16" s="228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  <c r="BF16" s="224"/>
      <c r="BG16" s="224"/>
      <c r="BH16" s="224"/>
      <c r="BI16" s="224"/>
      <c r="BJ16" s="224"/>
      <c r="BK16" s="224"/>
      <c r="BL16" s="224"/>
      <c r="BM16" s="224"/>
      <c r="BN16" s="224"/>
      <c r="BO16" s="224"/>
      <c r="BP16" s="224"/>
      <c r="BQ16" s="224"/>
      <c r="BR16" s="224"/>
      <c r="BS16" s="224"/>
    </row>
    <row r="17" spans="1:71" s="226" customFormat="1" ht="15.75" thickBot="1">
      <c r="A17" s="224"/>
      <c r="B17" s="216" t="s">
        <v>292</v>
      </c>
      <c r="C17" s="227"/>
      <c r="D17" s="229"/>
      <c r="E17" s="228"/>
      <c r="F17" s="227"/>
      <c r="G17" s="229"/>
      <c r="H17" s="228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24"/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  <c r="BS17" s="224"/>
    </row>
    <row r="18" spans="1:71" s="226" customFormat="1" ht="15.75" thickBot="1">
      <c r="A18" s="224"/>
      <c r="B18" s="230" t="s">
        <v>262</v>
      </c>
      <c r="C18" s="231" t="str">
        <f>IF(COUNTA(C6:C17)=12,SUM(C9:C17,C6:C7),"")</f>
        <v/>
      </c>
      <c r="D18" s="231" t="str">
        <f>IF(COUNTA(D6:D17)=12,SUM(D9:D17,D6:D7),"")</f>
        <v/>
      </c>
      <c r="E18" s="231" t="str">
        <f t="shared" ref="E18" si="0">IF(COUNTA(E6:E17)=12,SUM(E9:E17,E6:E7),"")</f>
        <v/>
      </c>
      <c r="F18" s="231" t="str">
        <f>IF(COUNTA(F6:F17)=12,SUM(F9:F17,F6:F7),"")</f>
        <v/>
      </c>
      <c r="G18" s="231" t="str">
        <f>IF(COUNTA(G6:G17)=12,SUM(G9:G17,G6:G7),"")</f>
        <v/>
      </c>
      <c r="H18" s="231" t="str">
        <f t="shared" ref="H18" si="1">IF(COUNTA(H6:H17)=12,SUM(H9:H17,H6:H7),"")</f>
        <v/>
      </c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</row>
    <row r="19" spans="1:71" s="205" customFormat="1" ht="14.25">
      <c r="B19" s="209"/>
      <c r="C19" s="211"/>
      <c r="D19" s="211"/>
      <c r="E19" s="209"/>
      <c r="F19" s="209"/>
      <c r="G19" s="209"/>
      <c r="H19" s="209"/>
    </row>
    <row r="20" spans="1:71" s="205" customFormat="1" ht="15" hidden="1">
      <c r="B20" s="210"/>
      <c r="C20" s="211"/>
      <c r="D20" s="211"/>
      <c r="E20" s="209"/>
      <c r="F20" s="209"/>
      <c r="G20" s="209"/>
      <c r="H20" s="209"/>
    </row>
    <row r="21" spans="1:71" s="205" customFormat="1" ht="14.25" hidden="1">
      <c r="B21" s="209"/>
      <c r="C21" s="232"/>
      <c r="D21" s="232"/>
      <c r="E21" s="209"/>
      <c r="F21" s="209"/>
      <c r="G21" s="209"/>
      <c r="H21" s="209"/>
    </row>
    <row r="22" spans="1:71" s="205" customFormat="1" ht="14.25" hidden="1">
      <c r="B22" s="233"/>
      <c r="C22" s="232"/>
      <c r="D22" s="232"/>
      <c r="E22" s="232"/>
      <c r="F22" s="232"/>
      <c r="G22" s="232"/>
      <c r="H22" s="232"/>
    </row>
    <row r="23" spans="1:71" s="205" customFormat="1" hidden="1">
      <c r="C23" s="208"/>
      <c r="D23" s="208"/>
    </row>
    <row r="24" spans="1:71" s="205" customFormat="1" hidden="1">
      <c r="C24" s="208"/>
      <c r="D24" s="208"/>
    </row>
    <row r="25" spans="1:71" s="205" customFormat="1" hidden="1">
      <c r="C25" s="208"/>
      <c r="D25" s="208"/>
    </row>
    <row r="26" spans="1:71" s="205" customFormat="1" hidden="1">
      <c r="C26" s="208"/>
      <c r="D26" s="208"/>
    </row>
    <row r="27" spans="1:71" s="205" customFormat="1" hidden="1">
      <c r="C27" s="208"/>
      <c r="D27" s="208"/>
    </row>
    <row r="28" spans="1:71" s="205" customFormat="1" hidden="1">
      <c r="C28" s="208"/>
      <c r="D28" s="208"/>
    </row>
    <row r="29" spans="1:71" s="205" customFormat="1" hidden="1">
      <c r="C29" s="208"/>
      <c r="D29" s="208"/>
    </row>
    <row r="30" spans="1:71" s="205" customFormat="1" hidden="1">
      <c r="C30" s="208"/>
      <c r="D30" s="208"/>
    </row>
    <row r="31" spans="1:71" s="205" customFormat="1" hidden="1">
      <c r="C31" s="208"/>
      <c r="D31" s="208"/>
    </row>
    <row r="32" spans="1:71" s="205" customFormat="1" hidden="1">
      <c r="C32" s="208"/>
      <c r="D32" s="208"/>
    </row>
    <row r="33" spans="3:4" s="205" customFormat="1" hidden="1">
      <c r="C33" s="208"/>
      <c r="D33" s="208"/>
    </row>
    <row r="34" spans="3:4" s="205" customFormat="1" hidden="1">
      <c r="C34" s="208"/>
      <c r="D34" s="208"/>
    </row>
    <row r="35" spans="3:4" s="205" customFormat="1" hidden="1">
      <c r="C35" s="208"/>
      <c r="D35" s="208"/>
    </row>
    <row r="36" spans="3:4" s="205" customFormat="1" hidden="1">
      <c r="C36" s="208"/>
      <c r="D36" s="208"/>
    </row>
    <row r="37" spans="3:4" s="205" customFormat="1" hidden="1">
      <c r="C37" s="208"/>
      <c r="D37" s="208"/>
    </row>
    <row r="38" spans="3:4" s="205" customFormat="1" hidden="1">
      <c r="C38" s="208"/>
      <c r="D38" s="208"/>
    </row>
    <row r="39" spans="3:4" s="205" customFormat="1" hidden="1">
      <c r="C39" s="208"/>
      <c r="D39" s="208"/>
    </row>
    <row r="40" spans="3:4" s="205" customFormat="1" hidden="1">
      <c r="C40" s="208"/>
      <c r="D40" s="208"/>
    </row>
    <row r="41" spans="3:4" s="205" customFormat="1" hidden="1">
      <c r="C41" s="208"/>
      <c r="D41" s="208"/>
    </row>
    <row r="42" spans="3:4" s="205" customFormat="1" hidden="1">
      <c r="C42" s="208"/>
      <c r="D42" s="208"/>
    </row>
    <row r="43" spans="3:4" s="205" customFormat="1" hidden="1">
      <c r="C43" s="208"/>
      <c r="D43" s="208"/>
    </row>
    <row r="44" spans="3:4" s="205" customFormat="1" hidden="1">
      <c r="C44" s="208"/>
      <c r="D44" s="208"/>
    </row>
    <row r="45" spans="3:4" s="205" customFormat="1" hidden="1">
      <c r="C45" s="208"/>
      <c r="D45" s="208"/>
    </row>
    <row r="46" spans="3:4" s="205" customFormat="1" hidden="1">
      <c r="C46" s="208"/>
      <c r="D46" s="208"/>
    </row>
    <row r="47" spans="3:4" s="205" customFormat="1" hidden="1">
      <c r="C47" s="208"/>
      <c r="D47" s="208"/>
    </row>
    <row r="48" spans="3:4" s="205" customFormat="1" hidden="1">
      <c r="C48" s="208"/>
      <c r="D48" s="208"/>
    </row>
    <row r="49" spans="3:4" s="205" customFormat="1" hidden="1">
      <c r="C49" s="208"/>
      <c r="D49" s="208"/>
    </row>
    <row r="50" spans="3:4" s="205" customFormat="1" hidden="1">
      <c r="C50" s="208"/>
      <c r="D50" s="208"/>
    </row>
    <row r="51" spans="3:4" s="205" customFormat="1" hidden="1">
      <c r="C51" s="208"/>
      <c r="D51" s="208"/>
    </row>
    <row r="52" spans="3:4" s="205" customFormat="1" hidden="1">
      <c r="C52" s="208"/>
      <c r="D52" s="208"/>
    </row>
    <row r="53" spans="3:4" s="205" customFormat="1" hidden="1">
      <c r="C53" s="208"/>
      <c r="D53" s="208"/>
    </row>
    <row r="54" spans="3:4" s="205" customFormat="1" hidden="1">
      <c r="C54" s="208"/>
      <c r="D54" s="208"/>
    </row>
    <row r="55" spans="3:4" s="205" customFormat="1" hidden="1">
      <c r="C55" s="208"/>
      <c r="D55" s="208"/>
    </row>
    <row r="56" spans="3:4" s="205" customFormat="1" hidden="1">
      <c r="C56" s="208"/>
      <c r="D56" s="208"/>
    </row>
    <row r="57" spans="3:4" s="205" customFormat="1" hidden="1">
      <c r="C57" s="208"/>
      <c r="D57" s="208"/>
    </row>
    <row r="58" spans="3:4" s="205" customFormat="1" hidden="1">
      <c r="C58" s="208"/>
      <c r="D58" s="208"/>
    </row>
    <row r="59" spans="3:4" s="205" customFormat="1" hidden="1">
      <c r="C59" s="208"/>
      <c r="D59" s="208"/>
    </row>
    <row r="60" spans="3:4" s="205" customFormat="1" hidden="1">
      <c r="C60" s="208"/>
      <c r="D60" s="208"/>
    </row>
    <row r="61" spans="3:4" s="205" customFormat="1" hidden="1">
      <c r="C61" s="208"/>
      <c r="D61" s="208"/>
    </row>
    <row r="62" spans="3:4" s="205" customFormat="1" hidden="1">
      <c r="C62" s="208"/>
      <c r="D62" s="208"/>
    </row>
    <row r="63" spans="3:4" s="205" customFormat="1" hidden="1">
      <c r="C63" s="208"/>
      <c r="D63" s="208"/>
    </row>
    <row r="64" spans="3:4" s="205" customFormat="1" hidden="1">
      <c r="C64" s="208"/>
      <c r="D64" s="208"/>
    </row>
    <row r="65" spans="3:4" s="205" customFormat="1" hidden="1">
      <c r="C65" s="208"/>
      <c r="D65" s="208"/>
    </row>
    <row r="66" spans="3:4" s="205" customFormat="1" hidden="1">
      <c r="C66" s="208"/>
      <c r="D66" s="208"/>
    </row>
    <row r="67" spans="3:4" s="205" customFormat="1" hidden="1">
      <c r="C67" s="208"/>
      <c r="D67" s="208"/>
    </row>
    <row r="68" spans="3:4" s="205" customFormat="1" hidden="1">
      <c r="C68" s="208"/>
      <c r="D68" s="208"/>
    </row>
    <row r="69" spans="3:4" s="205" customFormat="1" hidden="1">
      <c r="C69" s="208"/>
      <c r="D69" s="208"/>
    </row>
    <row r="70" spans="3:4" s="205" customFormat="1" hidden="1">
      <c r="C70" s="208"/>
      <c r="D70" s="208"/>
    </row>
    <row r="71" spans="3:4" s="205" customFormat="1" hidden="1">
      <c r="C71" s="208"/>
      <c r="D71" s="208"/>
    </row>
    <row r="72" spans="3:4" s="205" customFormat="1" hidden="1">
      <c r="C72" s="208"/>
      <c r="D72" s="208"/>
    </row>
    <row r="73" spans="3:4" s="205" customFormat="1" hidden="1">
      <c r="C73" s="208"/>
      <c r="D73" s="208"/>
    </row>
    <row r="74" spans="3:4" s="205" customFormat="1" hidden="1">
      <c r="C74" s="208"/>
      <c r="D74" s="208"/>
    </row>
    <row r="75" spans="3:4" s="205" customFormat="1" hidden="1">
      <c r="C75" s="208"/>
      <c r="D75" s="208"/>
    </row>
    <row r="76" spans="3:4" s="205" customFormat="1" hidden="1">
      <c r="C76" s="208"/>
      <c r="D76" s="208"/>
    </row>
    <row r="77" spans="3:4" s="205" customFormat="1" hidden="1">
      <c r="C77" s="208"/>
      <c r="D77" s="208"/>
    </row>
    <row r="78" spans="3:4" s="205" customFormat="1" hidden="1">
      <c r="C78" s="208"/>
      <c r="D78" s="208"/>
    </row>
    <row r="79" spans="3:4" s="205" customFormat="1" hidden="1">
      <c r="C79" s="208"/>
      <c r="D79" s="208"/>
    </row>
    <row r="80" spans="3:4" s="205" customFormat="1" hidden="1">
      <c r="C80" s="208"/>
      <c r="D80" s="208"/>
    </row>
    <row r="81" spans="3:4" s="205" customFormat="1" hidden="1">
      <c r="C81" s="208"/>
      <c r="D81" s="208"/>
    </row>
    <row r="82" spans="3:4" s="205" customFormat="1" hidden="1">
      <c r="C82" s="208"/>
      <c r="D82" s="208"/>
    </row>
    <row r="83" spans="3:4" s="205" customFormat="1" hidden="1">
      <c r="C83" s="208"/>
      <c r="D83" s="208"/>
    </row>
    <row r="84" spans="3:4" s="205" customFormat="1" hidden="1">
      <c r="C84" s="208"/>
      <c r="D84" s="208"/>
    </row>
    <row r="85" spans="3:4" s="205" customFormat="1" hidden="1">
      <c r="C85" s="208"/>
      <c r="D85" s="208"/>
    </row>
    <row r="86" spans="3:4" s="205" customFormat="1" hidden="1">
      <c r="C86" s="208"/>
      <c r="D86" s="208"/>
    </row>
    <row r="87" spans="3:4" s="205" customFormat="1" hidden="1">
      <c r="C87" s="208"/>
      <c r="D87" s="208"/>
    </row>
    <row r="88" spans="3:4" s="205" customFormat="1" hidden="1">
      <c r="C88" s="208"/>
      <c r="D88" s="208"/>
    </row>
    <row r="89" spans="3:4" s="205" customFormat="1" hidden="1">
      <c r="C89" s="208"/>
      <c r="D89" s="208"/>
    </row>
    <row r="90" spans="3:4" s="205" customFormat="1" hidden="1">
      <c r="C90" s="208"/>
      <c r="D90" s="208"/>
    </row>
    <row r="91" spans="3:4" s="205" customFormat="1" hidden="1">
      <c r="C91" s="208"/>
      <c r="D91" s="208"/>
    </row>
    <row r="92" spans="3:4" s="205" customFormat="1" hidden="1">
      <c r="C92" s="208"/>
      <c r="D92" s="208"/>
    </row>
    <row r="93" spans="3:4" s="205" customFormat="1" hidden="1">
      <c r="C93" s="208"/>
      <c r="D93" s="208"/>
    </row>
    <row r="94" spans="3:4" s="205" customFormat="1" hidden="1">
      <c r="C94" s="208"/>
      <c r="D94" s="208"/>
    </row>
    <row r="95" spans="3:4" s="205" customFormat="1" hidden="1">
      <c r="C95" s="208"/>
      <c r="D95" s="208"/>
    </row>
    <row r="96" spans="3:4" s="205" customFormat="1" hidden="1">
      <c r="C96" s="208"/>
      <c r="D96" s="208"/>
    </row>
    <row r="97" spans="3:4" s="205" customFormat="1" hidden="1">
      <c r="C97" s="208"/>
      <c r="D97" s="208"/>
    </row>
    <row r="98" spans="3:4" s="205" customFormat="1" hidden="1">
      <c r="C98" s="208"/>
      <c r="D98" s="208"/>
    </row>
    <row r="99" spans="3:4" s="205" customFormat="1" hidden="1">
      <c r="C99" s="208"/>
      <c r="D99" s="208"/>
    </row>
    <row r="100" spans="3:4" s="205" customFormat="1" hidden="1">
      <c r="C100" s="208"/>
      <c r="D100" s="208"/>
    </row>
    <row r="101" spans="3:4" s="205" customFormat="1" hidden="1">
      <c r="C101" s="208"/>
      <c r="D101" s="208"/>
    </row>
    <row r="102" spans="3:4" s="205" customFormat="1" hidden="1">
      <c r="C102" s="208"/>
      <c r="D102" s="208"/>
    </row>
    <row r="103" spans="3:4" s="205" customFormat="1" hidden="1">
      <c r="C103" s="208"/>
      <c r="D103" s="208"/>
    </row>
    <row r="104" spans="3:4" s="205" customFormat="1" hidden="1">
      <c r="C104" s="208"/>
      <c r="D104" s="208"/>
    </row>
    <row r="105" spans="3:4" s="205" customFormat="1" hidden="1">
      <c r="C105" s="208"/>
      <c r="D105" s="208"/>
    </row>
    <row r="106" spans="3:4" s="205" customFormat="1" hidden="1">
      <c r="C106" s="208"/>
      <c r="D106" s="208"/>
    </row>
    <row r="107" spans="3:4" s="205" customFormat="1" hidden="1">
      <c r="C107" s="208"/>
      <c r="D107" s="208"/>
    </row>
    <row r="108" spans="3:4" s="205" customFormat="1" hidden="1">
      <c r="C108" s="208"/>
      <c r="D108" s="208"/>
    </row>
    <row r="109" spans="3:4" s="205" customFormat="1" hidden="1">
      <c r="C109" s="208"/>
      <c r="D109" s="208"/>
    </row>
    <row r="110" spans="3:4" s="205" customFormat="1" hidden="1">
      <c r="C110" s="208"/>
      <c r="D110" s="208"/>
    </row>
    <row r="111" spans="3:4" s="205" customFormat="1" hidden="1">
      <c r="C111" s="208"/>
      <c r="D111" s="208"/>
    </row>
    <row r="112" spans="3:4" s="205" customFormat="1" hidden="1">
      <c r="C112" s="208"/>
      <c r="D112" s="208"/>
    </row>
    <row r="113" spans="3:4" s="205" customFormat="1" hidden="1">
      <c r="C113" s="208"/>
      <c r="D113" s="208"/>
    </row>
    <row r="114" spans="3:4" s="205" customFormat="1" hidden="1">
      <c r="C114" s="208"/>
      <c r="D114" s="208"/>
    </row>
    <row r="115" spans="3:4" s="205" customFormat="1" hidden="1">
      <c r="C115" s="208"/>
      <c r="D115" s="208"/>
    </row>
    <row r="116" spans="3:4" s="205" customFormat="1" hidden="1">
      <c r="C116" s="208"/>
      <c r="D116" s="208"/>
    </row>
    <row r="117" spans="3:4" s="205" customFormat="1" hidden="1">
      <c r="C117" s="208"/>
      <c r="D117" s="208"/>
    </row>
    <row r="118" spans="3:4" s="205" customFormat="1" hidden="1">
      <c r="C118" s="208"/>
      <c r="D118" s="208"/>
    </row>
    <row r="119" spans="3:4" s="205" customFormat="1" hidden="1">
      <c r="C119" s="208"/>
      <c r="D119" s="208"/>
    </row>
    <row r="120" spans="3:4" s="205" customFormat="1" hidden="1">
      <c r="C120" s="208"/>
      <c r="D120" s="208"/>
    </row>
    <row r="121" spans="3:4" s="205" customFormat="1" hidden="1">
      <c r="C121" s="208"/>
      <c r="D121" s="208"/>
    </row>
    <row r="122" spans="3:4" s="205" customFormat="1" hidden="1">
      <c r="C122" s="208"/>
      <c r="D122" s="208"/>
    </row>
    <row r="123" spans="3:4" s="205" customFormat="1" hidden="1">
      <c r="C123" s="208"/>
      <c r="D123" s="208"/>
    </row>
    <row r="124" spans="3:4" s="205" customFormat="1" hidden="1">
      <c r="C124" s="208"/>
      <c r="D124" s="208"/>
    </row>
    <row r="125" spans="3:4" s="205" customFormat="1" hidden="1">
      <c r="C125" s="208"/>
      <c r="D125" s="208"/>
    </row>
    <row r="126" spans="3:4" s="205" customFormat="1" hidden="1">
      <c r="C126" s="208"/>
      <c r="D126" s="208"/>
    </row>
    <row r="127" spans="3:4" s="205" customFormat="1" hidden="1">
      <c r="C127" s="208"/>
      <c r="D127" s="208"/>
    </row>
    <row r="128" spans="3:4" s="205" customFormat="1" hidden="1">
      <c r="C128" s="208"/>
      <c r="D128" s="208"/>
    </row>
    <row r="129" spans="3:4" s="205" customFormat="1" hidden="1">
      <c r="C129" s="208"/>
      <c r="D129" s="208"/>
    </row>
    <row r="130" spans="3:4" s="205" customFormat="1" hidden="1">
      <c r="C130" s="208"/>
      <c r="D130" s="208"/>
    </row>
    <row r="131" spans="3:4" s="205" customFormat="1" hidden="1">
      <c r="C131" s="208"/>
      <c r="D131" s="208"/>
    </row>
    <row r="132" spans="3:4" s="205" customFormat="1" hidden="1">
      <c r="C132" s="208"/>
      <c r="D132" s="208"/>
    </row>
    <row r="133" spans="3:4" s="205" customFormat="1" hidden="1">
      <c r="C133" s="208"/>
      <c r="D133" s="208"/>
    </row>
    <row r="134" spans="3:4" s="205" customFormat="1" hidden="1">
      <c r="C134" s="208"/>
      <c r="D134" s="208"/>
    </row>
    <row r="135" spans="3:4" s="205" customFormat="1" hidden="1">
      <c r="C135" s="208"/>
      <c r="D135" s="208"/>
    </row>
    <row r="136" spans="3:4" s="205" customFormat="1" hidden="1">
      <c r="C136" s="208"/>
      <c r="D136" s="208"/>
    </row>
    <row r="137" spans="3:4" s="205" customFormat="1" hidden="1">
      <c r="C137" s="208"/>
      <c r="D137" s="208"/>
    </row>
    <row r="138" spans="3:4" s="205" customFormat="1" hidden="1">
      <c r="C138" s="208"/>
      <c r="D138" s="208"/>
    </row>
    <row r="139" spans="3:4" s="205" customFormat="1" hidden="1">
      <c r="C139" s="208"/>
      <c r="D139" s="208"/>
    </row>
    <row r="140" spans="3:4" s="205" customFormat="1" hidden="1">
      <c r="C140" s="208"/>
      <c r="D140" s="208"/>
    </row>
    <row r="141" spans="3:4" s="205" customFormat="1" hidden="1">
      <c r="C141" s="208"/>
      <c r="D141" s="208"/>
    </row>
    <row r="142" spans="3:4" s="205" customFormat="1" hidden="1">
      <c r="C142" s="208"/>
      <c r="D142" s="208"/>
    </row>
    <row r="143" spans="3:4" s="205" customFormat="1" hidden="1">
      <c r="C143" s="208"/>
      <c r="D143" s="208"/>
    </row>
    <row r="144" spans="3:4" s="205" customFormat="1" hidden="1">
      <c r="C144" s="208"/>
      <c r="D144" s="208"/>
    </row>
    <row r="145" spans="3:4" s="205" customFormat="1" hidden="1">
      <c r="C145" s="208"/>
      <c r="D145" s="208"/>
    </row>
    <row r="146" spans="3:4" s="205" customFormat="1" hidden="1">
      <c r="C146" s="208"/>
      <c r="D146" s="208"/>
    </row>
    <row r="147" spans="3:4" s="205" customFormat="1" hidden="1">
      <c r="C147" s="208"/>
      <c r="D147" s="208"/>
    </row>
    <row r="148" spans="3:4" s="205" customFormat="1" hidden="1">
      <c r="C148" s="208"/>
      <c r="D148" s="208"/>
    </row>
    <row r="149" spans="3:4" s="205" customFormat="1" hidden="1">
      <c r="C149" s="208"/>
      <c r="D149" s="208"/>
    </row>
    <row r="150" spans="3:4" s="205" customFormat="1" hidden="1">
      <c r="C150" s="208"/>
      <c r="D150" s="208"/>
    </row>
    <row r="151" spans="3:4" s="205" customFormat="1" hidden="1">
      <c r="C151" s="208"/>
      <c r="D151" s="208"/>
    </row>
    <row r="152" spans="3:4" s="205" customFormat="1" hidden="1">
      <c r="C152" s="208"/>
      <c r="D152" s="208"/>
    </row>
    <row r="153" spans="3:4" s="205" customFormat="1" hidden="1">
      <c r="C153" s="208"/>
      <c r="D153" s="208"/>
    </row>
    <row r="154" spans="3:4" s="205" customFormat="1" hidden="1">
      <c r="C154" s="208"/>
      <c r="D154" s="208"/>
    </row>
    <row r="155" spans="3:4" s="205" customFormat="1" hidden="1">
      <c r="C155" s="208"/>
      <c r="D155" s="208"/>
    </row>
    <row r="156" spans="3:4" s="205" customFormat="1" hidden="1">
      <c r="C156" s="208"/>
      <c r="D156" s="208"/>
    </row>
    <row r="157" spans="3:4" s="205" customFormat="1" hidden="1">
      <c r="C157" s="208"/>
      <c r="D157" s="208"/>
    </row>
    <row r="158" spans="3:4" s="205" customFormat="1" hidden="1">
      <c r="C158" s="208"/>
      <c r="D158" s="208"/>
    </row>
    <row r="159" spans="3:4" s="205" customFormat="1" hidden="1">
      <c r="C159" s="208"/>
      <c r="D159" s="208"/>
    </row>
    <row r="160" spans="3:4" s="205" customFormat="1" hidden="1">
      <c r="C160" s="208"/>
      <c r="D160" s="208"/>
    </row>
    <row r="161" spans="3:4" s="205" customFormat="1" hidden="1">
      <c r="C161" s="208"/>
      <c r="D161" s="208"/>
    </row>
    <row r="162" spans="3:4" s="205" customFormat="1" hidden="1">
      <c r="C162" s="208"/>
      <c r="D162" s="208"/>
    </row>
    <row r="163" spans="3:4" s="205" customFormat="1" hidden="1">
      <c r="C163" s="208"/>
      <c r="D163" s="208"/>
    </row>
    <row r="164" spans="3:4" s="205" customFormat="1" hidden="1">
      <c r="C164" s="208"/>
      <c r="D164" s="208"/>
    </row>
    <row r="165" spans="3:4" s="205" customFormat="1" hidden="1">
      <c r="C165" s="208"/>
      <c r="D165" s="208"/>
    </row>
    <row r="166" spans="3:4" s="205" customFormat="1" hidden="1">
      <c r="C166" s="208"/>
      <c r="D166" s="208"/>
    </row>
    <row r="167" spans="3:4" s="205" customFormat="1" hidden="1">
      <c r="C167" s="208"/>
      <c r="D167" s="208"/>
    </row>
    <row r="168" spans="3:4" s="205" customFormat="1" hidden="1">
      <c r="C168" s="208"/>
      <c r="D168" s="208"/>
    </row>
    <row r="169" spans="3:4" s="205" customFormat="1" hidden="1">
      <c r="C169" s="208"/>
      <c r="D169" s="208"/>
    </row>
    <row r="170" spans="3:4" s="205" customFormat="1" hidden="1">
      <c r="C170" s="208"/>
      <c r="D170" s="208"/>
    </row>
    <row r="171" spans="3:4" s="205" customFormat="1" hidden="1">
      <c r="C171" s="208"/>
      <c r="D171" s="208"/>
    </row>
    <row r="172" spans="3:4" s="205" customFormat="1" hidden="1">
      <c r="C172" s="208"/>
      <c r="D172" s="208"/>
    </row>
    <row r="173" spans="3:4" s="205" customFormat="1" hidden="1">
      <c r="C173" s="208"/>
      <c r="D173" s="208"/>
    </row>
    <row r="174" spans="3:4" s="205" customFormat="1" hidden="1">
      <c r="C174" s="208"/>
      <c r="D174" s="208"/>
    </row>
    <row r="175" spans="3:4" s="205" customFormat="1" hidden="1">
      <c r="C175" s="208"/>
      <c r="D175" s="208"/>
    </row>
    <row r="176" spans="3:4" s="205" customFormat="1" hidden="1">
      <c r="C176" s="208"/>
      <c r="D176" s="208"/>
    </row>
    <row r="177" spans="3:4" s="205" customFormat="1" hidden="1">
      <c r="C177" s="208"/>
      <c r="D177" s="208"/>
    </row>
    <row r="178" spans="3:4" s="205" customFormat="1" hidden="1">
      <c r="C178" s="208"/>
      <c r="D178" s="208"/>
    </row>
    <row r="179" spans="3:4" s="205" customFormat="1" hidden="1">
      <c r="C179" s="208"/>
      <c r="D179" s="208"/>
    </row>
    <row r="180" spans="3:4" s="205" customFormat="1" hidden="1">
      <c r="C180" s="208"/>
      <c r="D180" s="208"/>
    </row>
    <row r="181" spans="3:4" s="205" customFormat="1" hidden="1">
      <c r="C181" s="208"/>
      <c r="D181" s="208"/>
    </row>
    <row r="182" spans="3:4" s="205" customFormat="1" hidden="1">
      <c r="C182" s="208"/>
      <c r="D182" s="208"/>
    </row>
    <row r="183" spans="3:4" s="205" customFormat="1" hidden="1">
      <c r="C183" s="208"/>
      <c r="D183" s="208"/>
    </row>
    <row r="184" spans="3:4" s="205" customFormat="1" hidden="1">
      <c r="C184" s="208"/>
      <c r="D184" s="208"/>
    </row>
    <row r="185" spans="3:4" s="205" customFormat="1" hidden="1">
      <c r="C185" s="208"/>
      <c r="D185" s="208"/>
    </row>
    <row r="186" spans="3:4" s="205" customFormat="1" hidden="1">
      <c r="C186" s="208"/>
      <c r="D186" s="208"/>
    </row>
    <row r="187" spans="3:4" s="205" customFormat="1" hidden="1">
      <c r="C187" s="208"/>
      <c r="D187" s="208"/>
    </row>
    <row r="188" spans="3:4" s="205" customFormat="1" hidden="1">
      <c r="C188" s="208"/>
      <c r="D188" s="208"/>
    </row>
    <row r="189" spans="3:4" s="205" customFormat="1" hidden="1">
      <c r="C189" s="208"/>
      <c r="D189" s="208"/>
    </row>
    <row r="190" spans="3:4" s="205" customFormat="1" hidden="1">
      <c r="C190" s="208"/>
      <c r="D190" s="208"/>
    </row>
    <row r="191" spans="3:4" s="205" customFormat="1" hidden="1">
      <c r="C191" s="208"/>
      <c r="D191" s="208"/>
    </row>
    <row r="192" spans="3:4" s="205" customFormat="1" hidden="1">
      <c r="C192" s="208"/>
      <c r="D192" s="208"/>
    </row>
    <row r="193" spans="3:4" s="205" customFormat="1" hidden="1">
      <c r="C193" s="208"/>
      <c r="D193" s="208"/>
    </row>
    <row r="194" spans="3:4" s="205" customFormat="1" hidden="1">
      <c r="C194" s="208"/>
      <c r="D194" s="208"/>
    </row>
    <row r="195" spans="3:4" s="205" customFormat="1" hidden="1">
      <c r="C195" s="208"/>
      <c r="D195" s="208"/>
    </row>
    <row r="196" spans="3:4" s="205" customFormat="1" hidden="1">
      <c r="C196" s="208"/>
      <c r="D196" s="208"/>
    </row>
    <row r="197" spans="3:4" s="205" customFormat="1" hidden="1">
      <c r="C197" s="208"/>
      <c r="D197" s="208"/>
    </row>
    <row r="198" spans="3:4" s="205" customFormat="1" hidden="1">
      <c r="C198" s="208"/>
      <c r="D198" s="208"/>
    </row>
    <row r="199" spans="3:4" s="205" customFormat="1" hidden="1">
      <c r="C199" s="208"/>
      <c r="D199" s="208"/>
    </row>
    <row r="200" spans="3:4" s="205" customFormat="1" hidden="1">
      <c r="C200" s="208"/>
      <c r="D200" s="208"/>
    </row>
    <row r="201" spans="3:4" s="205" customFormat="1" hidden="1">
      <c r="C201" s="208"/>
      <c r="D201" s="208"/>
    </row>
    <row r="202" spans="3:4" s="205" customFormat="1" hidden="1">
      <c r="C202" s="208"/>
      <c r="D202" s="208"/>
    </row>
    <row r="203" spans="3:4" s="205" customFormat="1" hidden="1">
      <c r="C203" s="208"/>
      <c r="D203" s="208"/>
    </row>
    <row r="204" spans="3:4" s="205" customFormat="1" hidden="1">
      <c r="C204" s="208"/>
      <c r="D204" s="208"/>
    </row>
    <row r="205" spans="3:4" s="205" customFormat="1" hidden="1">
      <c r="C205" s="208"/>
      <c r="D205" s="208"/>
    </row>
    <row r="206" spans="3:4" s="205" customFormat="1" hidden="1">
      <c r="C206" s="208"/>
      <c r="D206" s="208"/>
    </row>
    <row r="207" spans="3:4" s="205" customFormat="1" hidden="1">
      <c r="C207" s="208"/>
      <c r="D207" s="208"/>
    </row>
    <row r="208" spans="3:4" s="205" customFormat="1" hidden="1">
      <c r="C208" s="208"/>
      <c r="D208" s="208"/>
    </row>
    <row r="209" spans="3:4" s="205" customFormat="1" hidden="1">
      <c r="C209" s="208"/>
      <c r="D209" s="208"/>
    </row>
    <row r="210" spans="3:4" s="205" customFormat="1" hidden="1">
      <c r="C210" s="208"/>
      <c r="D210" s="208"/>
    </row>
    <row r="211" spans="3:4" s="205" customFormat="1" hidden="1">
      <c r="C211" s="208"/>
      <c r="D211" s="208"/>
    </row>
    <row r="212" spans="3:4" s="205" customFormat="1" hidden="1">
      <c r="C212" s="208"/>
      <c r="D212" s="208"/>
    </row>
    <row r="213" spans="3:4" s="205" customFormat="1" hidden="1">
      <c r="C213" s="208"/>
      <c r="D213" s="208"/>
    </row>
    <row r="214" spans="3:4" s="205" customFormat="1" hidden="1">
      <c r="C214" s="208"/>
      <c r="D214" s="208"/>
    </row>
    <row r="215" spans="3:4" s="205" customFormat="1" hidden="1">
      <c r="C215" s="208"/>
      <c r="D215" s="208"/>
    </row>
    <row r="216" spans="3:4" s="205" customFormat="1" hidden="1">
      <c r="C216" s="208"/>
      <c r="D216" s="208"/>
    </row>
    <row r="217" spans="3:4" s="205" customFormat="1" hidden="1">
      <c r="C217" s="208"/>
      <c r="D217" s="208"/>
    </row>
    <row r="218" spans="3:4" s="205" customFormat="1" hidden="1">
      <c r="C218" s="208"/>
      <c r="D218" s="208"/>
    </row>
    <row r="219" spans="3:4" s="205" customFormat="1" hidden="1">
      <c r="C219" s="208"/>
      <c r="D219" s="208"/>
    </row>
    <row r="220" spans="3:4" s="205" customFormat="1" hidden="1">
      <c r="C220" s="208"/>
      <c r="D220" s="208"/>
    </row>
    <row r="221" spans="3:4" s="205" customFormat="1" hidden="1">
      <c r="C221" s="208"/>
      <c r="D221" s="208"/>
    </row>
    <row r="222" spans="3:4" s="205" customFormat="1" hidden="1">
      <c r="C222" s="208"/>
      <c r="D222" s="208"/>
    </row>
    <row r="223" spans="3:4" s="205" customFormat="1" hidden="1">
      <c r="C223" s="208"/>
      <c r="D223" s="208"/>
    </row>
    <row r="224" spans="3:4" s="205" customFormat="1" hidden="1">
      <c r="C224" s="208"/>
      <c r="D224" s="208"/>
    </row>
    <row r="225" spans="3:4" s="205" customFormat="1" hidden="1">
      <c r="C225" s="208"/>
      <c r="D225" s="208"/>
    </row>
    <row r="226" spans="3:4" s="205" customFormat="1" hidden="1">
      <c r="C226" s="208"/>
      <c r="D226" s="208"/>
    </row>
    <row r="227" spans="3:4" s="205" customFormat="1" hidden="1">
      <c r="C227" s="208"/>
      <c r="D227" s="208"/>
    </row>
    <row r="228" spans="3:4" s="205" customFormat="1" hidden="1">
      <c r="C228" s="208"/>
      <c r="D228" s="208"/>
    </row>
    <row r="229" spans="3:4" s="205" customFormat="1" hidden="1">
      <c r="C229" s="208"/>
      <c r="D229" s="208"/>
    </row>
    <row r="230" spans="3:4" s="205" customFormat="1" hidden="1">
      <c r="C230" s="208"/>
      <c r="D230" s="208"/>
    </row>
    <row r="231" spans="3:4" s="205" customFormat="1" hidden="1">
      <c r="C231" s="208"/>
      <c r="D231" s="208"/>
    </row>
    <row r="232" spans="3:4" s="205" customFormat="1" hidden="1">
      <c r="C232" s="208"/>
      <c r="D232" s="208"/>
    </row>
    <row r="233" spans="3:4" s="205" customFormat="1" hidden="1">
      <c r="C233" s="208"/>
      <c r="D233" s="208"/>
    </row>
    <row r="234" spans="3:4" s="205" customFormat="1" hidden="1">
      <c r="C234" s="208"/>
      <c r="D234" s="208"/>
    </row>
    <row r="235" spans="3:4" s="205" customFormat="1" hidden="1">
      <c r="C235" s="208"/>
      <c r="D235" s="208"/>
    </row>
    <row r="236" spans="3:4" s="205" customFormat="1" hidden="1">
      <c r="C236" s="208"/>
      <c r="D236" s="208"/>
    </row>
    <row r="237" spans="3:4" s="205" customFormat="1" hidden="1">
      <c r="C237" s="208"/>
      <c r="D237" s="208"/>
    </row>
    <row r="238" spans="3:4" s="205" customFormat="1" hidden="1">
      <c r="C238" s="208"/>
      <c r="D238" s="208"/>
    </row>
    <row r="239" spans="3:4" s="205" customFormat="1" hidden="1">
      <c r="C239" s="208"/>
      <c r="D239" s="208"/>
    </row>
    <row r="240" spans="3:4" s="205" customFormat="1" hidden="1">
      <c r="C240" s="208"/>
      <c r="D240" s="208"/>
    </row>
    <row r="241" spans="3:4" s="205" customFormat="1" hidden="1">
      <c r="C241" s="208"/>
      <c r="D241" s="208"/>
    </row>
    <row r="242" spans="3:4" s="205" customFormat="1" hidden="1">
      <c r="C242" s="208"/>
      <c r="D242" s="208"/>
    </row>
    <row r="243" spans="3:4" s="205" customFormat="1" hidden="1">
      <c r="C243" s="208"/>
      <c r="D243" s="208"/>
    </row>
    <row r="244" spans="3:4" s="205" customFormat="1" hidden="1">
      <c r="C244" s="208"/>
      <c r="D244" s="208"/>
    </row>
    <row r="245" spans="3:4" s="205" customFormat="1" hidden="1">
      <c r="C245" s="208"/>
      <c r="D245" s="208"/>
    </row>
    <row r="246" spans="3:4" s="205" customFormat="1" hidden="1">
      <c r="C246" s="208"/>
      <c r="D246" s="208"/>
    </row>
    <row r="247" spans="3:4" s="205" customFormat="1" hidden="1">
      <c r="C247" s="208"/>
      <c r="D247" s="208"/>
    </row>
    <row r="248" spans="3:4" s="205" customFormat="1" hidden="1">
      <c r="C248" s="208"/>
      <c r="D248" s="208"/>
    </row>
    <row r="249" spans="3:4" s="205" customFormat="1" hidden="1">
      <c r="C249" s="208"/>
      <c r="D249" s="208"/>
    </row>
    <row r="250" spans="3:4" s="205" customFormat="1" hidden="1">
      <c r="C250" s="208"/>
      <c r="D250" s="208"/>
    </row>
    <row r="251" spans="3:4" s="205" customFormat="1" hidden="1">
      <c r="C251" s="208"/>
      <c r="D251" s="208"/>
    </row>
    <row r="252" spans="3:4" s="205" customFormat="1" hidden="1">
      <c r="C252" s="208"/>
      <c r="D252" s="208"/>
    </row>
    <row r="253" spans="3:4" s="205" customFormat="1" hidden="1">
      <c r="C253" s="208"/>
      <c r="D253" s="208"/>
    </row>
    <row r="254" spans="3:4" s="205" customFormat="1" hidden="1">
      <c r="C254" s="208"/>
      <c r="D254" s="208"/>
    </row>
    <row r="255" spans="3:4" s="205" customFormat="1" hidden="1">
      <c r="C255" s="208"/>
      <c r="D255" s="208"/>
    </row>
    <row r="256" spans="3:4" s="205" customFormat="1" hidden="1">
      <c r="C256" s="208"/>
      <c r="D256" s="208"/>
    </row>
    <row r="257" spans="3:4" s="205" customFormat="1" hidden="1">
      <c r="C257" s="208"/>
      <c r="D257" s="208"/>
    </row>
    <row r="258" spans="3:4" s="205" customFormat="1" hidden="1">
      <c r="C258" s="208"/>
      <c r="D258" s="208"/>
    </row>
    <row r="259" spans="3:4" s="205" customFormat="1" hidden="1">
      <c r="C259" s="208"/>
      <c r="D259" s="208"/>
    </row>
    <row r="260" spans="3:4" s="205" customFormat="1" hidden="1">
      <c r="C260" s="208"/>
      <c r="D260" s="208"/>
    </row>
    <row r="261" spans="3:4" s="205" customFormat="1" hidden="1">
      <c r="C261" s="208"/>
      <c r="D261" s="208"/>
    </row>
    <row r="262" spans="3:4" s="205" customFormat="1" hidden="1">
      <c r="C262" s="208"/>
      <c r="D262" s="208"/>
    </row>
    <row r="263" spans="3:4" s="205" customFormat="1" hidden="1">
      <c r="C263" s="208"/>
      <c r="D263" s="208"/>
    </row>
    <row r="264" spans="3:4" s="205" customFormat="1" hidden="1">
      <c r="C264" s="208"/>
      <c r="D264" s="208"/>
    </row>
    <row r="265" spans="3:4" s="205" customFormat="1" hidden="1">
      <c r="C265" s="208"/>
      <c r="D265" s="208"/>
    </row>
    <row r="266" spans="3:4" s="205" customFormat="1" hidden="1">
      <c r="C266" s="208"/>
      <c r="D266" s="208"/>
    </row>
    <row r="267" spans="3:4" s="205" customFormat="1" hidden="1">
      <c r="C267" s="208"/>
      <c r="D267" s="208"/>
    </row>
    <row r="268" spans="3:4" s="205" customFormat="1" hidden="1">
      <c r="C268" s="208"/>
      <c r="D268" s="208"/>
    </row>
    <row r="269" spans="3:4" s="205" customFormat="1" hidden="1">
      <c r="C269" s="208"/>
      <c r="D269" s="208"/>
    </row>
    <row r="270" spans="3:4" s="205" customFormat="1" hidden="1">
      <c r="C270" s="208"/>
      <c r="D270" s="208"/>
    </row>
    <row r="271" spans="3:4" s="205" customFormat="1" hidden="1">
      <c r="C271" s="208"/>
      <c r="D271" s="208"/>
    </row>
    <row r="272" spans="3:4" s="205" customFormat="1" hidden="1">
      <c r="C272" s="208"/>
      <c r="D272" s="208"/>
    </row>
    <row r="273" spans="3:4" s="205" customFormat="1" hidden="1">
      <c r="C273" s="208"/>
      <c r="D273" s="208"/>
    </row>
    <row r="274" spans="3:4" s="205" customFormat="1" hidden="1">
      <c r="C274" s="208"/>
      <c r="D274" s="208"/>
    </row>
    <row r="275" spans="3:4" s="205" customFormat="1" hidden="1">
      <c r="C275" s="208"/>
      <c r="D275" s="208"/>
    </row>
    <row r="276" spans="3:4" s="205" customFormat="1" hidden="1">
      <c r="C276" s="208"/>
      <c r="D276" s="208"/>
    </row>
    <row r="277" spans="3:4" s="205" customFormat="1" hidden="1">
      <c r="C277" s="208"/>
      <c r="D277" s="208"/>
    </row>
    <row r="278" spans="3:4" s="205" customFormat="1" hidden="1">
      <c r="C278" s="208"/>
      <c r="D278" s="208"/>
    </row>
    <row r="279" spans="3:4" s="205" customFormat="1" hidden="1">
      <c r="C279" s="208"/>
      <c r="D279" s="208"/>
    </row>
    <row r="280" spans="3:4" s="205" customFormat="1" hidden="1">
      <c r="C280" s="208"/>
      <c r="D280" s="208"/>
    </row>
    <row r="281" spans="3:4" s="205" customFormat="1" hidden="1">
      <c r="C281" s="208"/>
      <c r="D281" s="208"/>
    </row>
    <row r="282" spans="3:4" s="205" customFormat="1" hidden="1">
      <c r="C282" s="208"/>
      <c r="D282" s="208"/>
    </row>
    <row r="283" spans="3:4" s="205" customFormat="1" hidden="1">
      <c r="C283" s="208"/>
      <c r="D283" s="208"/>
    </row>
    <row r="284" spans="3:4" s="205" customFormat="1" hidden="1">
      <c r="C284" s="208"/>
      <c r="D284" s="208"/>
    </row>
    <row r="285" spans="3:4" s="205" customFormat="1" hidden="1">
      <c r="C285" s="208"/>
      <c r="D285" s="208"/>
    </row>
    <row r="286" spans="3:4" s="205" customFormat="1" hidden="1">
      <c r="C286" s="208"/>
      <c r="D286" s="208"/>
    </row>
    <row r="287" spans="3:4" s="205" customFormat="1" hidden="1">
      <c r="C287" s="208"/>
      <c r="D287" s="208"/>
    </row>
    <row r="288" spans="3:4" s="205" customFormat="1" hidden="1">
      <c r="C288" s="208"/>
      <c r="D288" s="208"/>
    </row>
    <row r="289" spans="3:4" s="205" customFormat="1" hidden="1">
      <c r="C289" s="208"/>
      <c r="D289" s="208"/>
    </row>
    <row r="290" spans="3:4" s="205" customFormat="1" hidden="1">
      <c r="C290" s="208"/>
      <c r="D290" s="208"/>
    </row>
    <row r="291" spans="3:4" s="205" customFormat="1" hidden="1">
      <c r="C291" s="208"/>
      <c r="D291" s="208"/>
    </row>
    <row r="292" spans="3:4" s="205" customFormat="1" hidden="1">
      <c r="C292" s="208"/>
      <c r="D292" s="208"/>
    </row>
    <row r="293" spans="3:4" s="205" customFormat="1" hidden="1">
      <c r="C293" s="208"/>
      <c r="D293" s="208"/>
    </row>
    <row r="294" spans="3:4" s="205" customFormat="1" hidden="1">
      <c r="C294" s="208"/>
      <c r="D294" s="208"/>
    </row>
    <row r="295" spans="3:4" s="205" customFormat="1" hidden="1">
      <c r="C295" s="208"/>
      <c r="D295" s="208"/>
    </row>
    <row r="296" spans="3:4" s="205" customFormat="1" hidden="1">
      <c r="C296" s="208"/>
      <c r="D296" s="208"/>
    </row>
    <row r="297" spans="3:4" s="205" customFormat="1" hidden="1">
      <c r="C297" s="208"/>
      <c r="D297" s="208"/>
    </row>
    <row r="298" spans="3:4" s="205" customFormat="1" hidden="1">
      <c r="C298" s="208"/>
      <c r="D298" s="208"/>
    </row>
    <row r="299" spans="3:4" s="205" customFormat="1" hidden="1">
      <c r="C299" s="208"/>
      <c r="D299" s="208"/>
    </row>
    <row r="300" spans="3:4" s="205" customFormat="1" hidden="1">
      <c r="C300" s="208"/>
      <c r="D300" s="208"/>
    </row>
    <row r="301" spans="3:4" s="205" customFormat="1" hidden="1">
      <c r="C301" s="208"/>
      <c r="D301" s="208"/>
    </row>
    <row r="302" spans="3:4" s="205" customFormat="1" hidden="1">
      <c r="C302" s="208"/>
      <c r="D302" s="208"/>
    </row>
    <row r="303" spans="3:4" s="205" customFormat="1" hidden="1">
      <c r="C303" s="208"/>
      <c r="D303" s="208"/>
    </row>
    <row r="304" spans="3:4" s="205" customFormat="1" hidden="1">
      <c r="C304" s="208"/>
      <c r="D304" s="208"/>
    </row>
    <row r="305" spans="3:4" s="205" customFormat="1" hidden="1">
      <c r="C305" s="208"/>
      <c r="D305" s="208"/>
    </row>
    <row r="306" spans="3:4" s="205" customFormat="1" hidden="1">
      <c r="C306" s="208"/>
      <c r="D306" s="208"/>
    </row>
    <row r="307" spans="3:4" s="205" customFormat="1" hidden="1">
      <c r="C307" s="208"/>
      <c r="D307" s="208"/>
    </row>
    <row r="308" spans="3:4" s="205" customFormat="1" hidden="1">
      <c r="C308" s="208"/>
      <c r="D308" s="208"/>
    </row>
    <row r="309" spans="3:4" s="205" customFormat="1" hidden="1">
      <c r="C309" s="208"/>
      <c r="D309" s="208"/>
    </row>
    <row r="310" spans="3:4" s="205" customFormat="1" hidden="1">
      <c r="C310" s="208"/>
      <c r="D310" s="208"/>
    </row>
    <row r="311" spans="3:4" s="205" customFormat="1" hidden="1">
      <c r="C311" s="208"/>
      <c r="D311" s="208"/>
    </row>
    <row r="312" spans="3:4" s="205" customFormat="1" hidden="1">
      <c r="C312" s="208"/>
      <c r="D312" s="208"/>
    </row>
    <row r="313" spans="3:4" s="205" customFormat="1" hidden="1">
      <c r="C313" s="208"/>
      <c r="D313" s="208"/>
    </row>
    <row r="314" spans="3:4" s="205" customFormat="1" hidden="1">
      <c r="C314" s="208"/>
      <c r="D314" s="208"/>
    </row>
    <row r="315" spans="3:4" s="205" customFormat="1" hidden="1">
      <c r="C315" s="208"/>
      <c r="D315" s="208"/>
    </row>
    <row r="316" spans="3:4" s="205" customFormat="1" hidden="1">
      <c r="C316" s="208"/>
      <c r="D316" s="208"/>
    </row>
    <row r="317" spans="3:4" s="205" customFormat="1" hidden="1">
      <c r="C317" s="208"/>
      <c r="D317" s="208"/>
    </row>
    <row r="318" spans="3:4" s="205" customFormat="1" hidden="1">
      <c r="C318" s="208"/>
      <c r="D318" s="208"/>
    </row>
    <row r="319" spans="3:4" s="205" customFormat="1" hidden="1">
      <c r="C319" s="208"/>
      <c r="D319" s="208"/>
    </row>
    <row r="320" spans="3:4" s="205" customFormat="1" hidden="1">
      <c r="C320" s="208"/>
      <c r="D320" s="208"/>
    </row>
    <row r="321" spans="3:4" s="205" customFormat="1" hidden="1">
      <c r="C321" s="208"/>
      <c r="D321" s="208"/>
    </row>
    <row r="322" spans="3:4" s="205" customFormat="1" hidden="1">
      <c r="C322" s="208"/>
      <c r="D322" s="208"/>
    </row>
    <row r="323" spans="3:4" s="205" customFormat="1" hidden="1">
      <c r="C323" s="208"/>
      <c r="D323" s="208"/>
    </row>
    <row r="324" spans="3:4" s="205" customFormat="1" hidden="1">
      <c r="C324" s="208"/>
      <c r="D324" s="208"/>
    </row>
    <row r="325" spans="3:4" s="205" customFormat="1" hidden="1">
      <c r="C325" s="208"/>
      <c r="D325" s="208"/>
    </row>
    <row r="326" spans="3:4" s="205" customFormat="1" hidden="1">
      <c r="C326" s="208"/>
      <c r="D326" s="208"/>
    </row>
    <row r="327" spans="3:4" s="205" customFormat="1" hidden="1">
      <c r="C327" s="208"/>
      <c r="D327" s="208"/>
    </row>
    <row r="328" spans="3:4" s="205" customFormat="1" hidden="1">
      <c r="C328" s="208"/>
      <c r="D328" s="208"/>
    </row>
    <row r="329" spans="3:4" s="205" customFormat="1" hidden="1">
      <c r="C329" s="208"/>
      <c r="D329" s="208"/>
    </row>
    <row r="330" spans="3:4" s="205" customFormat="1" hidden="1">
      <c r="C330" s="208"/>
      <c r="D330" s="208"/>
    </row>
    <row r="331" spans="3:4" s="205" customFormat="1" hidden="1">
      <c r="C331" s="208"/>
      <c r="D331" s="208"/>
    </row>
    <row r="332" spans="3:4" s="205" customFormat="1" hidden="1">
      <c r="C332" s="208"/>
      <c r="D332" s="208"/>
    </row>
    <row r="333" spans="3:4" s="205" customFormat="1" hidden="1">
      <c r="C333" s="208"/>
      <c r="D333" s="208"/>
    </row>
    <row r="334" spans="3:4" s="205" customFormat="1" hidden="1">
      <c r="C334" s="208"/>
      <c r="D334" s="208"/>
    </row>
    <row r="335" spans="3:4" s="205" customFormat="1" hidden="1">
      <c r="C335" s="208"/>
      <c r="D335" s="208"/>
    </row>
    <row r="336" spans="3:4" s="205" customFormat="1" hidden="1">
      <c r="C336" s="208"/>
      <c r="D336" s="208"/>
    </row>
    <row r="337" spans="3:4" s="205" customFormat="1" hidden="1">
      <c r="C337" s="208"/>
      <c r="D337" s="208"/>
    </row>
    <row r="338" spans="3:4" s="205" customFormat="1" hidden="1">
      <c r="C338" s="208"/>
      <c r="D338" s="208"/>
    </row>
    <row r="339" spans="3:4" s="205" customFormat="1" hidden="1">
      <c r="C339" s="208"/>
      <c r="D339" s="208"/>
    </row>
    <row r="340" spans="3:4" s="205" customFormat="1" hidden="1">
      <c r="C340" s="208"/>
      <c r="D340" s="208"/>
    </row>
    <row r="341" spans="3:4" s="205" customFormat="1" hidden="1">
      <c r="C341" s="208"/>
      <c r="D341" s="208"/>
    </row>
    <row r="342" spans="3:4" s="205" customFormat="1" hidden="1">
      <c r="C342" s="208"/>
      <c r="D342" s="208"/>
    </row>
    <row r="343" spans="3:4" s="205" customFormat="1" hidden="1">
      <c r="C343" s="208"/>
      <c r="D343" s="208"/>
    </row>
    <row r="344" spans="3:4" s="205" customFormat="1" hidden="1">
      <c r="C344" s="208"/>
      <c r="D344" s="208"/>
    </row>
    <row r="345" spans="3:4" s="205" customFormat="1" hidden="1">
      <c r="C345" s="208"/>
      <c r="D345" s="208"/>
    </row>
    <row r="346" spans="3:4" s="205" customFormat="1" hidden="1">
      <c r="C346" s="208"/>
      <c r="D346" s="208"/>
    </row>
    <row r="347" spans="3:4" s="205" customFormat="1" hidden="1">
      <c r="C347" s="208"/>
      <c r="D347" s="208"/>
    </row>
    <row r="348" spans="3:4" s="205" customFormat="1" hidden="1">
      <c r="C348" s="208"/>
      <c r="D348" s="208"/>
    </row>
    <row r="349" spans="3:4" s="205" customFormat="1" hidden="1">
      <c r="C349" s="208"/>
      <c r="D349" s="208"/>
    </row>
    <row r="350" spans="3:4" s="205" customFormat="1" hidden="1">
      <c r="C350" s="208"/>
      <c r="D350" s="208"/>
    </row>
    <row r="351" spans="3:4" s="205" customFormat="1" hidden="1">
      <c r="C351" s="208"/>
      <c r="D351" s="208"/>
    </row>
    <row r="352" spans="3:4" s="205" customFormat="1" hidden="1">
      <c r="C352" s="208"/>
      <c r="D352" s="208"/>
    </row>
    <row r="353" spans="3:4" s="205" customFormat="1" hidden="1">
      <c r="C353" s="208"/>
      <c r="D353" s="208"/>
    </row>
    <row r="354" spans="3:4" s="205" customFormat="1" hidden="1">
      <c r="C354" s="208"/>
      <c r="D354" s="208"/>
    </row>
    <row r="355" spans="3:4" s="205" customFormat="1" hidden="1">
      <c r="C355" s="208"/>
      <c r="D355" s="208"/>
    </row>
    <row r="356" spans="3:4" s="205" customFormat="1" hidden="1">
      <c r="C356" s="208"/>
      <c r="D356" s="208"/>
    </row>
    <row r="357" spans="3:4" s="205" customFormat="1" hidden="1">
      <c r="C357" s="208"/>
      <c r="D357" s="208"/>
    </row>
    <row r="358" spans="3:4" s="205" customFormat="1" hidden="1">
      <c r="C358" s="208"/>
      <c r="D358" s="208"/>
    </row>
    <row r="359" spans="3:4" s="205" customFormat="1" hidden="1">
      <c r="C359" s="208"/>
      <c r="D359" s="208"/>
    </row>
    <row r="360" spans="3:4" s="205" customFormat="1" hidden="1">
      <c r="C360" s="208"/>
      <c r="D360" s="208"/>
    </row>
    <row r="361" spans="3:4" s="205" customFormat="1" hidden="1">
      <c r="C361" s="208"/>
      <c r="D361" s="208"/>
    </row>
    <row r="362" spans="3:4" s="205" customFormat="1" hidden="1">
      <c r="C362" s="208"/>
      <c r="D362" s="208"/>
    </row>
    <row r="363" spans="3:4" s="205" customFormat="1" hidden="1">
      <c r="C363" s="208"/>
      <c r="D363" s="208"/>
    </row>
    <row r="364" spans="3:4" s="205" customFormat="1" hidden="1">
      <c r="C364" s="208"/>
      <c r="D364" s="208"/>
    </row>
    <row r="365" spans="3:4" s="205" customFormat="1" hidden="1">
      <c r="C365" s="208"/>
      <c r="D365" s="208"/>
    </row>
    <row r="366" spans="3:4" s="205" customFormat="1" hidden="1">
      <c r="C366" s="208"/>
      <c r="D366" s="208"/>
    </row>
    <row r="367" spans="3:4" s="205" customFormat="1" hidden="1">
      <c r="C367" s="208"/>
      <c r="D367" s="208"/>
    </row>
    <row r="368" spans="3:4" s="205" customFormat="1" hidden="1">
      <c r="C368" s="208"/>
      <c r="D368" s="208"/>
    </row>
    <row r="369" spans="3:4" s="205" customFormat="1" hidden="1">
      <c r="C369" s="208"/>
      <c r="D369" s="208"/>
    </row>
    <row r="370" spans="3:4" s="205" customFormat="1" hidden="1">
      <c r="C370" s="208"/>
      <c r="D370" s="208"/>
    </row>
    <row r="371" spans="3:4" s="205" customFormat="1" hidden="1">
      <c r="C371" s="208"/>
      <c r="D371" s="208"/>
    </row>
    <row r="372" spans="3:4" s="205" customFormat="1" hidden="1">
      <c r="C372" s="208"/>
      <c r="D372" s="208"/>
    </row>
    <row r="373" spans="3:4" s="205" customFormat="1" hidden="1">
      <c r="C373" s="208"/>
      <c r="D373" s="208"/>
    </row>
    <row r="374" spans="3:4" s="205" customFormat="1" hidden="1">
      <c r="C374" s="208"/>
      <c r="D374" s="208"/>
    </row>
    <row r="375" spans="3:4" s="205" customFormat="1" hidden="1">
      <c r="C375" s="208"/>
      <c r="D375" s="208"/>
    </row>
    <row r="376" spans="3:4" s="205" customFormat="1" hidden="1">
      <c r="C376" s="208"/>
      <c r="D376" s="208"/>
    </row>
    <row r="377" spans="3:4" s="205" customFormat="1" hidden="1">
      <c r="C377" s="208"/>
      <c r="D377" s="208"/>
    </row>
    <row r="378" spans="3:4" s="205" customFormat="1" hidden="1">
      <c r="C378" s="208"/>
      <c r="D378" s="208"/>
    </row>
    <row r="379" spans="3:4" s="205" customFormat="1" hidden="1">
      <c r="C379" s="208"/>
      <c r="D379" s="208"/>
    </row>
    <row r="380" spans="3:4" s="205" customFormat="1" hidden="1">
      <c r="C380" s="208"/>
      <c r="D380" s="208"/>
    </row>
    <row r="381" spans="3:4" s="205" customFormat="1" hidden="1">
      <c r="C381" s="208"/>
      <c r="D381" s="208"/>
    </row>
    <row r="382" spans="3:4" s="205" customFormat="1" hidden="1">
      <c r="C382" s="208"/>
      <c r="D382" s="208"/>
    </row>
    <row r="383" spans="3:4" s="205" customFormat="1" hidden="1">
      <c r="C383" s="208"/>
      <c r="D383" s="208"/>
    </row>
    <row r="384" spans="3:4" s="205" customFormat="1" hidden="1">
      <c r="C384" s="208"/>
      <c r="D384" s="208"/>
    </row>
    <row r="385" spans="3:4" s="205" customFormat="1" hidden="1">
      <c r="C385" s="208"/>
      <c r="D385" s="208"/>
    </row>
    <row r="386" spans="3:4" s="205" customFormat="1" hidden="1">
      <c r="C386" s="208"/>
      <c r="D386" s="208"/>
    </row>
    <row r="387" spans="3:4" s="205" customFormat="1" hidden="1">
      <c r="C387" s="208"/>
      <c r="D387" s="208"/>
    </row>
    <row r="388" spans="3:4" s="205" customFormat="1" hidden="1">
      <c r="C388" s="208"/>
      <c r="D388" s="208"/>
    </row>
    <row r="389" spans="3:4" s="205" customFormat="1" hidden="1">
      <c r="C389" s="208"/>
      <c r="D389" s="208"/>
    </row>
    <row r="390" spans="3:4" s="205" customFormat="1" hidden="1">
      <c r="C390" s="208"/>
      <c r="D390" s="208"/>
    </row>
    <row r="391" spans="3:4" s="205" customFormat="1" hidden="1">
      <c r="C391" s="208"/>
      <c r="D391" s="208"/>
    </row>
    <row r="392" spans="3:4" s="205" customFormat="1" hidden="1">
      <c r="C392" s="208"/>
      <c r="D392" s="208"/>
    </row>
    <row r="393" spans="3:4" s="205" customFormat="1" hidden="1">
      <c r="C393" s="208"/>
      <c r="D393" s="208"/>
    </row>
    <row r="394" spans="3:4" s="205" customFormat="1" hidden="1">
      <c r="C394" s="208"/>
      <c r="D394" s="208"/>
    </row>
    <row r="395" spans="3:4" s="205" customFormat="1" hidden="1">
      <c r="C395" s="208"/>
      <c r="D395" s="208"/>
    </row>
    <row r="396" spans="3:4" s="205" customFormat="1" hidden="1">
      <c r="C396" s="208"/>
      <c r="D396" s="208"/>
    </row>
    <row r="397" spans="3:4" s="205" customFormat="1" hidden="1">
      <c r="C397" s="208"/>
      <c r="D397" s="208"/>
    </row>
    <row r="398" spans="3:4" s="205" customFormat="1" hidden="1">
      <c r="C398" s="208"/>
      <c r="D398" s="208"/>
    </row>
    <row r="399" spans="3:4" s="205" customFormat="1" hidden="1">
      <c r="C399" s="208"/>
      <c r="D399" s="208"/>
    </row>
    <row r="400" spans="3:4" s="205" customFormat="1" hidden="1">
      <c r="C400" s="208"/>
      <c r="D400" s="208"/>
    </row>
    <row r="401" spans="3:4" s="205" customFormat="1" hidden="1">
      <c r="C401" s="208"/>
      <c r="D401" s="208"/>
    </row>
    <row r="402" spans="3:4" s="205" customFormat="1" hidden="1">
      <c r="C402" s="208"/>
      <c r="D402" s="208"/>
    </row>
    <row r="403" spans="3:4" s="205" customFormat="1" hidden="1">
      <c r="C403" s="208"/>
      <c r="D403" s="208"/>
    </row>
    <row r="404" spans="3:4" s="205" customFormat="1" hidden="1">
      <c r="C404" s="208"/>
      <c r="D404" s="208"/>
    </row>
    <row r="405" spans="3:4" s="205" customFormat="1" hidden="1">
      <c r="C405" s="208"/>
      <c r="D405" s="208"/>
    </row>
    <row r="406" spans="3:4" s="205" customFormat="1" hidden="1">
      <c r="C406" s="208"/>
      <c r="D406" s="208"/>
    </row>
    <row r="407" spans="3:4" s="205" customFormat="1" hidden="1">
      <c r="C407" s="208"/>
      <c r="D407" s="208"/>
    </row>
    <row r="408" spans="3:4" s="205" customFormat="1" hidden="1">
      <c r="C408" s="208"/>
      <c r="D408" s="208"/>
    </row>
    <row r="409" spans="3:4" s="205" customFormat="1" hidden="1">
      <c r="C409" s="208"/>
      <c r="D409" s="208"/>
    </row>
    <row r="410" spans="3:4" s="205" customFormat="1" hidden="1">
      <c r="C410" s="208"/>
      <c r="D410" s="208"/>
    </row>
    <row r="411" spans="3:4" s="205" customFormat="1" hidden="1">
      <c r="C411" s="208"/>
      <c r="D411" s="208"/>
    </row>
    <row r="412" spans="3:4" s="205" customFormat="1" hidden="1">
      <c r="C412" s="208"/>
      <c r="D412" s="208"/>
    </row>
    <row r="413" spans="3:4" s="205" customFormat="1" hidden="1">
      <c r="C413" s="208"/>
      <c r="D413" s="208"/>
    </row>
    <row r="414" spans="3:4" s="205" customFormat="1" hidden="1">
      <c r="C414" s="208"/>
      <c r="D414" s="208"/>
    </row>
    <row r="415" spans="3:4" s="205" customFormat="1" hidden="1">
      <c r="C415" s="208"/>
      <c r="D415" s="208"/>
    </row>
    <row r="416" spans="3:4" s="205" customFormat="1" hidden="1">
      <c r="C416" s="208"/>
      <c r="D416" s="208"/>
    </row>
    <row r="417" spans="3:4" s="205" customFormat="1" hidden="1">
      <c r="C417" s="208"/>
      <c r="D417" s="208"/>
    </row>
    <row r="418" spans="3:4" s="205" customFormat="1" hidden="1">
      <c r="C418" s="208"/>
      <c r="D418" s="208"/>
    </row>
    <row r="419" spans="3:4" s="205" customFormat="1" hidden="1">
      <c r="C419" s="208"/>
      <c r="D419" s="208"/>
    </row>
    <row r="420" spans="3:4" s="205" customFormat="1" hidden="1">
      <c r="C420" s="208"/>
      <c r="D420" s="208"/>
    </row>
    <row r="421" spans="3:4" s="205" customFormat="1" hidden="1">
      <c r="C421" s="208"/>
      <c r="D421" s="208"/>
    </row>
    <row r="422" spans="3:4" s="205" customFormat="1" hidden="1">
      <c r="C422" s="208"/>
      <c r="D422" s="208"/>
    </row>
    <row r="423" spans="3:4" s="205" customFormat="1" hidden="1">
      <c r="C423" s="208"/>
      <c r="D423" s="208"/>
    </row>
    <row r="424" spans="3:4" s="205" customFormat="1" hidden="1">
      <c r="C424" s="208"/>
      <c r="D424" s="208"/>
    </row>
    <row r="425" spans="3:4" s="205" customFormat="1" hidden="1">
      <c r="C425" s="208"/>
      <c r="D425" s="208"/>
    </row>
    <row r="426" spans="3:4" s="205" customFormat="1" hidden="1">
      <c r="C426" s="208"/>
      <c r="D426" s="208"/>
    </row>
    <row r="427" spans="3:4" s="205" customFormat="1" hidden="1">
      <c r="C427" s="208"/>
      <c r="D427" s="208"/>
    </row>
    <row r="428" spans="3:4" s="205" customFormat="1" hidden="1">
      <c r="C428" s="208"/>
      <c r="D428" s="208"/>
    </row>
    <row r="429" spans="3:4" s="205" customFormat="1" hidden="1">
      <c r="C429" s="208"/>
      <c r="D429" s="208"/>
    </row>
    <row r="430" spans="3:4" s="205" customFormat="1" hidden="1">
      <c r="C430" s="208"/>
      <c r="D430" s="208"/>
    </row>
    <row r="431" spans="3:4" s="205" customFormat="1" hidden="1">
      <c r="C431" s="208"/>
      <c r="D431" s="208"/>
    </row>
    <row r="432" spans="3:4" s="205" customFormat="1" hidden="1">
      <c r="C432" s="208"/>
      <c r="D432" s="208"/>
    </row>
    <row r="433" spans="3:4" s="205" customFormat="1" hidden="1">
      <c r="C433" s="208"/>
      <c r="D433" s="208"/>
    </row>
    <row r="434" spans="3:4" s="205" customFormat="1" hidden="1">
      <c r="C434" s="208"/>
      <c r="D434" s="208"/>
    </row>
    <row r="435" spans="3:4" s="205" customFormat="1" hidden="1">
      <c r="C435" s="208"/>
      <c r="D435" s="208"/>
    </row>
    <row r="436" spans="3:4" s="205" customFormat="1" hidden="1">
      <c r="C436" s="208"/>
      <c r="D436" s="208"/>
    </row>
    <row r="437" spans="3:4" s="205" customFormat="1" hidden="1">
      <c r="C437" s="208"/>
      <c r="D437" s="208"/>
    </row>
    <row r="438" spans="3:4" s="205" customFormat="1" hidden="1">
      <c r="C438" s="208"/>
      <c r="D438" s="208"/>
    </row>
    <row r="439" spans="3:4" s="205" customFormat="1" hidden="1">
      <c r="C439" s="208"/>
      <c r="D439" s="208"/>
    </row>
    <row r="440" spans="3:4" s="205" customFormat="1" hidden="1">
      <c r="C440" s="208"/>
      <c r="D440" s="208"/>
    </row>
    <row r="441" spans="3:4" s="205" customFormat="1" hidden="1">
      <c r="C441" s="208"/>
      <c r="D441" s="208"/>
    </row>
    <row r="442" spans="3:4" s="205" customFormat="1" hidden="1">
      <c r="C442" s="208"/>
      <c r="D442" s="208"/>
    </row>
    <row r="443" spans="3:4" s="205" customFormat="1" hidden="1">
      <c r="C443" s="208"/>
      <c r="D443" s="208"/>
    </row>
    <row r="444" spans="3:4" s="205" customFormat="1" hidden="1">
      <c r="C444" s="208"/>
      <c r="D444" s="208"/>
    </row>
    <row r="445" spans="3:4" s="205" customFormat="1" hidden="1">
      <c r="C445" s="208"/>
      <c r="D445" s="208"/>
    </row>
    <row r="446" spans="3:4" s="205" customFormat="1" hidden="1">
      <c r="C446" s="208"/>
      <c r="D446" s="208"/>
    </row>
    <row r="447" spans="3:4" s="205" customFormat="1" hidden="1">
      <c r="C447" s="208"/>
      <c r="D447" s="208"/>
    </row>
    <row r="448" spans="3:4" s="205" customFormat="1" hidden="1">
      <c r="C448" s="208"/>
      <c r="D448" s="208"/>
    </row>
    <row r="449" spans="3:4" s="205" customFormat="1" hidden="1">
      <c r="C449" s="208"/>
      <c r="D449" s="208"/>
    </row>
    <row r="450" spans="3:4" s="205" customFormat="1" hidden="1">
      <c r="C450" s="208"/>
      <c r="D450" s="208"/>
    </row>
    <row r="451" spans="3:4" s="205" customFormat="1" hidden="1">
      <c r="C451" s="208"/>
      <c r="D451" s="208"/>
    </row>
    <row r="452" spans="3:4" s="205" customFormat="1" hidden="1">
      <c r="C452" s="208"/>
      <c r="D452" s="208"/>
    </row>
    <row r="453" spans="3:4" s="205" customFormat="1" hidden="1">
      <c r="C453" s="208"/>
      <c r="D453" s="208"/>
    </row>
    <row r="454" spans="3:4" s="205" customFormat="1" hidden="1">
      <c r="C454" s="208"/>
      <c r="D454" s="208"/>
    </row>
    <row r="455" spans="3:4" s="205" customFormat="1" hidden="1">
      <c r="C455" s="208"/>
      <c r="D455" s="208"/>
    </row>
    <row r="456" spans="3:4" s="205" customFormat="1" hidden="1">
      <c r="C456" s="208"/>
      <c r="D456" s="208"/>
    </row>
    <row r="457" spans="3:4" s="205" customFormat="1" hidden="1">
      <c r="C457" s="208"/>
      <c r="D457" s="208"/>
    </row>
    <row r="458" spans="3:4" s="205" customFormat="1" hidden="1">
      <c r="C458" s="208"/>
      <c r="D458" s="208"/>
    </row>
    <row r="459" spans="3:4" s="205" customFormat="1" hidden="1">
      <c r="C459" s="208"/>
      <c r="D459" s="208"/>
    </row>
    <row r="460" spans="3:4" s="205" customFormat="1" hidden="1">
      <c r="C460" s="208"/>
      <c r="D460" s="208"/>
    </row>
    <row r="461" spans="3:4" s="205" customFormat="1" hidden="1">
      <c r="C461" s="208"/>
      <c r="D461" s="208"/>
    </row>
    <row r="462" spans="3:4" s="205" customFormat="1" hidden="1">
      <c r="C462" s="208"/>
      <c r="D462" s="208"/>
    </row>
    <row r="463" spans="3:4" s="205" customFormat="1" hidden="1">
      <c r="C463" s="208"/>
      <c r="D463" s="208"/>
    </row>
    <row r="464" spans="3:4" s="205" customFormat="1" hidden="1">
      <c r="C464" s="208"/>
      <c r="D464" s="208"/>
    </row>
    <row r="465" spans="3:4" s="205" customFormat="1" hidden="1">
      <c r="C465" s="208"/>
      <c r="D465" s="208"/>
    </row>
    <row r="466" spans="3:4" s="205" customFormat="1" hidden="1">
      <c r="C466" s="208"/>
      <c r="D466" s="208"/>
    </row>
    <row r="467" spans="3:4" s="205" customFormat="1" hidden="1">
      <c r="C467" s="208"/>
      <c r="D467" s="208"/>
    </row>
    <row r="468" spans="3:4" s="205" customFormat="1" hidden="1">
      <c r="C468" s="208"/>
      <c r="D468" s="208"/>
    </row>
    <row r="469" spans="3:4" s="205" customFormat="1" hidden="1">
      <c r="C469" s="208"/>
      <c r="D469" s="208"/>
    </row>
    <row r="470" spans="3:4" s="205" customFormat="1" hidden="1">
      <c r="C470" s="208"/>
      <c r="D470" s="208"/>
    </row>
    <row r="471" spans="3:4" s="205" customFormat="1" hidden="1">
      <c r="C471" s="208"/>
      <c r="D471" s="208"/>
    </row>
    <row r="472" spans="3:4" s="205" customFormat="1" hidden="1">
      <c r="C472" s="208"/>
      <c r="D472" s="208"/>
    </row>
    <row r="473" spans="3:4" s="205" customFormat="1" hidden="1">
      <c r="C473" s="208"/>
      <c r="D473" s="208"/>
    </row>
    <row r="474" spans="3:4" s="205" customFormat="1" hidden="1">
      <c r="C474" s="208"/>
      <c r="D474" s="208"/>
    </row>
    <row r="475" spans="3:4" s="205" customFormat="1" hidden="1">
      <c r="C475" s="208"/>
      <c r="D475" s="208"/>
    </row>
    <row r="476" spans="3:4" s="205" customFormat="1" hidden="1">
      <c r="C476" s="208"/>
      <c r="D476" s="208"/>
    </row>
    <row r="477" spans="3:4" s="205" customFormat="1" hidden="1">
      <c r="C477" s="208"/>
      <c r="D477" s="208"/>
    </row>
    <row r="478" spans="3:4" s="205" customFormat="1" hidden="1">
      <c r="C478" s="208"/>
      <c r="D478" s="208"/>
    </row>
    <row r="479" spans="3:4" s="205" customFormat="1" hidden="1">
      <c r="C479" s="208"/>
      <c r="D479" s="208"/>
    </row>
    <row r="480" spans="3:4" s="205" customFormat="1" hidden="1">
      <c r="C480" s="208"/>
      <c r="D480" s="208"/>
    </row>
    <row r="481" spans="3:4" s="205" customFormat="1" hidden="1">
      <c r="C481" s="208"/>
      <c r="D481" s="208"/>
    </row>
    <row r="482" spans="3:4" s="205" customFormat="1" hidden="1">
      <c r="C482" s="208"/>
      <c r="D482" s="208"/>
    </row>
    <row r="483" spans="3:4" s="205" customFormat="1" hidden="1">
      <c r="C483" s="208"/>
      <c r="D483" s="208"/>
    </row>
    <row r="484" spans="3:4" s="205" customFormat="1" hidden="1">
      <c r="C484" s="208"/>
      <c r="D484" s="208"/>
    </row>
    <row r="485" spans="3:4" s="205" customFormat="1" hidden="1">
      <c r="C485" s="208"/>
      <c r="D485" s="208"/>
    </row>
    <row r="486" spans="3:4" s="205" customFormat="1" hidden="1">
      <c r="C486" s="208"/>
      <c r="D486" s="208"/>
    </row>
    <row r="487" spans="3:4" s="205" customFormat="1" hidden="1">
      <c r="C487" s="208"/>
      <c r="D487" s="208"/>
    </row>
    <row r="488" spans="3:4" s="205" customFormat="1" hidden="1">
      <c r="C488" s="208"/>
      <c r="D488" s="208"/>
    </row>
    <row r="489" spans="3:4" s="205" customFormat="1" hidden="1">
      <c r="C489" s="208"/>
      <c r="D489" s="208"/>
    </row>
    <row r="490" spans="3:4" s="205" customFormat="1" hidden="1">
      <c r="C490" s="208"/>
      <c r="D490" s="208"/>
    </row>
    <row r="491" spans="3:4" s="205" customFormat="1" hidden="1">
      <c r="C491" s="208"/>
      <c r="D491" s="208"/>
    </row>
    <row r="492" spans="3:4" s="205" customFormat="1" hidden="1">
      <c r="C492" s="208"/>
      <c r="D492" s="208"/>
    </row>
    <row r="493" spans="3:4" s="205" customFormat="1" hidden="1">
      <c r="C493" s="208"/>
      <c r="D493" s="208"/>
    </row>
    <row r="494" spans="3:4" s="205" customFormat="1" hidden="1">
      <c r="C494" s="208"/>
      <c r="D494" s="208"/>
    </row>
    <row r="495" spans="3:4" s="205" customFormat="1" hidden="1">
      <c r="C495" s="208"/>
      <c r="D495" s="208"/>
    </row>
    <row r="496" spans="3:4" s="205" customFormat="1" hidden="1">
      <c r="C496" s="208"/>
      <c r="D496" s="208"/>
    </row>
    <row r="497" spans="3:4" s="205" customFormat="1" hidden="1">
      <c r="C497" s="208"/>
      <c r="D497" s="208"/>
    </row>
    <row r="498" spans="3:4" s="205" customFormat="1" hidden="1">
      <c r="C498" s="208"/>
      <c r="D498" s="208"/>
    </row>
    <row r="499" spans="3:4" s="205" customFormat="1" hidden="1">
      <c r="C499" s="208"/>
      <c r="D499" s="208"/>
    </row>
    <row r="500" spans="3:4" s="205" customFormat="1" hidden="1">
      <c r="C500" s="208"/>
      <c r="D500" s="208"/>
    </row>
    <row r="501" spans="3:4" s="205" customFormat="1" hidden="1">
      <c r="C501" s="208"/>
      <c r="D501" s="208"/>
    </row>
    <row r="502" spans="3:4" s="205" customFormat="1" hidden="1">
      <c r="C502" s="208"/>
      <c r="D502" s="208"/>
    </row>
    <row r="503" spans="3:4" s="205" customFormat="1" hidden="1">
      <c r="C503" s="208"/>
      <c r="D503" s="208"/>
    </row>
    <row r="504" spans="3:4" s="205" customFormat="1" hidden="1">
      <c r="C504" s="208"/>
      <c r="D504" s="208"/>
    </row>
    <row r="505" spans="3:4" s="205" customFormat="1" hidden="1">
      <c r="C505" s="208"/>
      <c r="D505" s="208"/>
    </row>
    <row r="506" spans="3:4" s="205" customFormat="1" hidden="1">
      <c r="C506" s="208"/>
      <c r="D506" s="208"/>
    </row>
    <row r="507" spans="3:4" s="205" customFormat="1" hidden="1">
      <c r="C507" s="208"/>
      <c r="D507" s="208"/>
    </row>
    <row r="508" spans="3:4" s="205" customFormat="1" hidden="1">
      <c r="C508" s="208"/>
      <c r="D508" s="208"/>
    </row>
    <row r="509" spans="3:4" s="205" customFormat="1" hidden="1">
      <c r="C509" s="208"/>
      <c r="D509" s="208"/>
    </row>
    <row r="510" spans="3:4" s="205" customFormat="1" hidden="1">
      <c r="C510" s="208"/>
      <c r="D510" s="208"/>
    </row>
    <row r="511" spans="3:4" s="205" customFormat="1" hidden="1">
      <c r="C511" s="208"/>
      <c r="D511" s="208"/>
    </row>
    <row r="512" spans="3:4" s="205" customFormat="1" hidden="1">
      <c r="C512" s="208"/>
      <c r="D512" s="208"/>
    </row>
    <row r="513" spans="3:4" s="205" customFormat="1" hidden="1">
      <c r="C513" s="208"/>
      <c r="D513" s="208"/>
    </row>
    <row r="514" spans="3:4" s="205" customFormat="1" hidden="1">
      <c r="C514" s="208"/>
      <c r="D514" s="208"/>
    </row>
    <row r="515" spans="3:4" s="205" customFormat="1" hidden="1">
      <c r="C515" s="208"/>
      <c r="D515" s="208"/>
    </row>
    <row r="516" spans="3:4" s="205" customFormat="1" hidden="1">
      <c r="C516" s="208"/>
      <c r="D516" s="208"/>
    </row>
    <row r="517" spans="3:4" s="205" customFormat="1" hidden="1">
      <c r="C517" s="208"/>
      <c r="D517" s="208"/>
    </row>
    <row r="518" spans="3:4" s="205" customFormat="1" hidden="1">
      <c r="C518" s="208"/>
      <c r="D518" s="208"/>
    </row>
    <row r="519" spans="3:4" s="205" customFormat="1" hidden="1">
      <c r="C519" s="208"/>
      <c r="D519" s="208"/>
    </row>
    <row r="520" spans="3:4" s="205" customFormat="1" hidden="1">
      <c r="C520" s="208"/>
      <c r="D520" s="208"/>
    </row>
    <row r="521" spans="3:4" s="205" customFormat="1" hidden="1">
      <c r="C521" s="208"/>
      <c r="D521" s="208"/>
    </row>
    <row r="522" spans="3:4" s="205" customFormat="1" hidden="1">
      <c r="C522" s="208"/>
      <c r="D522" s="208"/>
    </row>
    <row r="523" spans="3:4" s="205" customFormat="1" hidden="1">
      <c r="C523" s="208"/>
      <c r="D523" s="208"/>
    </row>
    <row r="524" spans="3:4" s="205" customFormat="1" hidden="1">
      <c r="C524" s="208"/>
      <c r="D524" s="208"/>
    </row>
    <row r="525" spans="3:4" s="205" customFormat="1" hidden="1">
      <c r="C525" s="208"/>
      <c r="D525" s="208"/>
    </row>
    <row r="526" spans="3:4" s="205" customFormat="1" hidden="1">
      <c r="C526" s="208"/>
      <c r="D526" s="208"/>
    </row>
    <row r="527" spans="3:4" s="205" customFormat="1" hidden="1">
      <c r="C527" s="208"/>
      <c r="D527" s="208"/>
    </row>
    <row r="528" spans="3:4" s="205" customFormat="1" hidden="1">
      <c r="C528" s="208"/>
      <c r="D528" s="208"/>
    </row>
    <row r="529" spans="3:4" s="205" customFormat="1" hidden="1">
      <c r="C529" s="208"/>
      <c r="D529" s="208"/>
    </row>
    <row r="530" spans="3:4" s="205" customFormat="1" hidden="1">
      <c r="C530" s="208"/>
      <c r="D530" s="208"/>
    </row>
    <row r="531" spans="3:4" s="205" customFormat="1" hidden="1">
      <c r="C531" s="208"/>
      <c r="D531" s="208"/>
    </row>
    <row r="532" spans="3:4" s="205" customFormat="1" hidden="1">
      <c r="C532" s="208"/>
      <c r="D532" s="208"/>
    </row>
    <row r="533" spans="3:4" s="205" customFormat="1" hidden="1">
      <c r="C533" s="208"/>
      <c r="D533" s="208"/>
    </row>
    <row r="534" spans="3:4" s="205" customFormat="1" hidden="1">
      <c r="C534" s="208"/>
      <c r="D534" s="208"/>
    </row>
    <row r="535" spans="3:4" s="205" customFormat="1" hidden="1">
      <c r="C535" s="208"/>
      <c r="D535" s="208"/>
    </row>
    <row r="536" spans="3:4" s="205" customFormat="1" hidden="1">
      <c r="C536" s="208"/>
      <c r="D536" s="208"/>
    </row>
    <row r="537" spans="3:4" s="205" customFormat="1" hidden="1">
      <c r="C537" s="208"/>
      <c r="D537" s="208"/>
    </row>
    <row r="538" spans="3:4" s="205" customFormat="1" hidden="1">
      <c r="C538" s="208"/>
      <c r="D538" s="208"/>
    </row>
    <row r="539" spans="3:4" s="205" customFormat="1" hidden="1">
      <c r="C539" s="208"/>
      <c r="D539" s="208"/>
    </row>
    <row r="540" spans="3:4" s="205" customFormat="1" hidden="1">
      <c r="C540" s="208"/>
      <c r="D540" s="208"/>
    </row>
    <row r="541" spans="3:4" s="205" customFormat="1" hidden="1">
      <c r="C541" s="208"/>
      <c r="D541" s="208"/>
    </row>
    <row r="542" spans="3:4" s="205" customFormat="1" hidden="1">
      <c r="C542" s="208"/>
      <c r="D542" s="208"/>
    </row>
    <row r="543" spans="3:4" s="205" customFormat="1" hidden="1">
      <c r="C543" s="208"/>
      <c r="D543" s="208"/>
    </row>
    <row r="544" spans="3:4" s="205" customFormat="1" hidden="1">
      <c r="C544" s="208"/>
      <c r="D544" s="208"/>
    </row>
    <row r="545" spans="3:4" s="205" customFormat="1" hidden="1">
      <c r="C545" s="208"/>
      <c r="D545" s="208"/>
    </row>
    <row r="546" spans="3:4" s="205" customFormat="1" hidden="1">
      <c r="C546" s="208"/>
      <c r="D546" s="208"/>
    </row>
    <row r="547" spans="3:4" s="205" customFormat="1" hidden="1">
      <c r="C547" s="208"/>
      <c r="D547" s="208"/>
    </row>
    <row r="548" spans="3:4" s="205" customFormat="1" hidden="1">
      <c r="C548" s="208"/>
      <c r="D548" s="208"/>
    </row>
    <row r="549" spans="3:4" s="205" customFormat="1" hidden="1">
      <c r="C549" s="208"/>
      <c r="D549" s="208"/>
    </row>
    <row r="550" spans="3:4" s="205" customFormat="1" hidden="1">
      <c r="C550" s="208"/>
      <c r="D550" s="208"/>
    </row>
    <row r="551" spans="3:4" s="205" customFormat="1" hidden="1">
      <c r="C551" s="208"/>
      <c r="D551" s="208"/>
    </row>
    <row r="552" spans="3:4" s="205" customFormat="1" hidden="1">
      <c r="C552" s="208"/>
      <c r="D552" s="208"/>
    </row>
    <row r="553" spans="3:4" s="205" customFormat="1" hidden="1">
      <c r="C553" s="208"/>
      <c r="D553" s="208"/>
    </row>
    <row r="554" spans="3:4" s="205" customFormat="1" hidden="1">
      <c r="C554" s="208"/>
      <c r="D554" s="208"/>
    </row>
    <row r="555" spans="3:4" s="205" customFormat="1" hidden="1">
      <c r="C555" s="208"/>
      <c r="D555" s="208"/>
    </row>
    <row r="556" spans="3:4" s="205" customFormat="1" hidden="1">
      <c r="C556" s="208"/>
      <c r="D556" s="208"/>
    </row>
    <row r="557" spans="3:4" s="205" customFormat="1" hidden="1">
      <c r="C557" s="208"/>
      <c r="D557" s="208"/>
    </row>
    <row r="558" spans="3:4" s="205" customFormat="1" hidden="1">
      <c r="C558" s="208"/>
      <c r="D558" s="208"/>
    </row>
    <row r="559" spans="3:4" s="205" customFormat="1" hidden="1">
      <c r="C559" s="208"/>
      <c r="D559" s="208"/>
    </row>
    <row r="560" spans="3:4" s="205" customFormat="1" hidden="1">
      <c r="C560" s="208"/>
      <c r="D560" s="208"/>
    </row>
    <row r="561" spans="3:4" s="205" customFormat="1" hidden="1">
      <c r="C561" s="208"/>
      <c r="D561" s="208"/>
    </row>
    <row r="562" spans="3:4" s="205" customFormat="1" hidden="1">
      <c r="C562" s="208"/>
      <c r="D562" s="208"/>
    </row>
    <row r="563" spans="3:4" s="205" customFormat="1" hidden="1">
      <c r="C563" s="208"/>
      <c r="D563" s="208"/>
    </row>
    <row r="564" spans="3:4" s="205" customFormat="1" hidden="1">
      <c r="C564" s="208"/>
      <c r="D564" s="208"/>
    </row>
    <row r="565" spans="3:4" s="205" customFormat="1" hidden="1">
      <c r="C565" s="208"/>
      <c r="D565" s="208"/>
    </row>
    <row r="566" spans="3:4" s="205" customFormat="1" hidden="1">
      <c r="C566" s="208"/>
      <c r="D566" s="208"/>
    </row>
    <row r="567" spans="3:4" s="205" customFormat="1" hidden="1">
      <c r="C567" s="208"/>
      <c r="D567" s="208"/>
    </row>
    <row r="568" spans="3:4" s="205" customFormat="1" hidden="1">
      <c r="C568" s="208"/>
      <c r="D568" s="208"/>
    </row>
    <row r="569" spans="3:4" s="205" customFormat="1" hidden="1">
      <c r="C569" s="208"/>
      <c r="D569" s="208"/>
    </row>
    <row r="570" spans="3:4" s="205" customFormat="1" hidden="1">
      <c r="C570" s="208"/>
      <c r="D570" s="208"/>
    </row>
    <row r="571" spans="3:4" s="205" customFormat="1" hidden="1">
      <c r="C571" s="208"/>
      <c r="D571" s="208"/>
    </row>
    <row r="572" spans="3:4" s="205" customFormat="1" hidden="1">
      <c r="C572" s="208"/>
      <c r="D572" s="208"/>
    </row>
    <row r="573" spans="3:4" s="205" customFormat="1" hidden="1">
      <c r="C573" s="208"/>
      <c r="D573" s="208"/>
    </row>
    <row r="574" spans="3:4" s="205" customFormat="1" hidden="1">
      <c r="C574" s="208"/>
      <c r="D574" s="208"/>
    </row>
    <row r="575" spans="3:4" s="205" customFormat="1" hidden="1">
      <c r="C575" s="208"/>
      <c r="D575" s="208"/>
    </row>
    <row r="576" spans="3:4" s="205" customFormat="1" hidden="1">
      <c r="C576" s="208"/>
      <c r="D576" s="208"/>
    </row>
    <row r="577" spans="3:4" s="205" customFormat="1" hidden="1">
      <c r="C577" s="208"/>
      <c r="D577" s="208"/>
    </row>
    <row r="578" spans="3:4" s="205" customFormat="1" hidden="1">
      <c r="C578" s="208"/>
      <c r="D578" s="208"/>
    </row>
    <row r="579" spans="3:4" s="205" customFormat="1" hidden="1">
      <c r="C579" s="208"/>
      <c r="D579" s="208"/>
    </row>
    <row r="580" spans="3:4" s="205" customFormat="1" hidden="1">
      <c r="C580" s="208"/>
      <c r="D580" s="208"/>
    </row>
    <row r="581" spans="3:4" s="205" customFormat="1" hidden="1">
      <c r="C581" s="208"/>
      <c r="D581" s="208"/>
    </row>
    <row r="582" spans="3:4" s="205" customFormat="1" hidden="1">
      <c r="C582" s="208"/>
      <c r="D582" s="208"/>
    </row>
    <row r="583" spans="3:4" s="205" customFormat="1" hidden="1">
      <c r="C583" s="208"/>
      <c r="D583" s="208"/>
    </row>
    <row r="584" spans="3:4" s="205" customFormat="1" hidden="1">
      <c r="C584" s="208"/>
      <c r="D584" s="208"/>
    </row>
    <row r="585" spans="3:4" s="205" customFormat="1" hidden="1">
      <c r="C585" s="208"/>
      <c r="D585" s="208"/>
    </row>
    <row r="586" spans="3:4" s="205" customFormat="1" hidden="1">
      <c r="C586" s="208"/>
      <c r="D586" s="208"/>
    </row>
    <row r="587" spans="3:4" s="205" customFormat="1" hidden="1">
      <c r="C587" s="208"/>
      <c r="D587" s="208"/>
    </row>
    <row r="588" spans="3:4" s="205" customFormat="1" hidden="1">
      <c r="C588" s="208"/>
      <c r="D588" s="208"/>
    </row>
    <row r="589" spans="3:4" s="205" customFormat="1" hidden="1">
      <c r="C589" s="208"/>
      <c r="D589" s="208"/>
    </row>
    <row r="590" spans="3:4" s="205" customFormat="1" hidden="1">
      <c r="C590" s="208"/>
      <c r="D590" s="208"/>
    </row>
    <row r="591" spans="3:4" s="205" customFormat="1" hidden="1">
      <c r="C591" s="208"/>
      <c r="D591" s="208"/>
    </row>
    <row r="592" spans="3:4" s="205" customFormat="1" hidden="1">
      <c r="C592" s="208"/>
      <c r="D592" s="208"/>
    </row>
    <row r="593" spans="3:4" s="205" customFormat="1" hidden="1">
      <c r="C593" s="208"/>
      <c r="D593" s="208"/>
    </row>
    <row r="594" spans="3:4" s="205" customFormat="1" hidden="1">
      <c r="C594" s="208"/>
      <c r="D594" s="208"/>
    </row>
    <row r="595" spans="3:4" s="205" customFormat="1" hidden="1">
      <c r="C595" s="208"/>
      <c r="D595" s="208"/>
    </row>
    <row r="596" spans="3:4" s="205" customFormat="1" hidden="1">
      <c r="C596" s="208"/>
      <c r="D596" s="208"/>
    </row>
    <row r="597" spans="3:4" s="205" customFormat="1" hidden="1">
      <c r="C597" s="208"/>
      <c r="D597" s="208"/>
    </row>
    <row r="598" spans="3:4" s="205" customFormat="1" hidden="1">
      <c r="C598" s="208"/>
      <c r="D598" s="208"/>
    </row>
    <row r="599" spans="3:4" s="205" customFormat="1" hidden="1">
      <c r="C599" s="208"/>
      <c r="D599" s="208"/>
    </row>
    <row r="600" spans="3:4" s="205" customFormat="1" hidden="1">
      <c r="C600" s="208"/>
      <c r="D600" s="208"/>
    </row>
    <row r="601" spans="3:4" s="205" customFormat="1" hidden="1">
      <c r="C601" s="208"/>
      <c r="D601" s="208"/>
    </row>
    <row r="602" spans="3:4" s="205" customFormat="1" hidden="1">
      <c r="C602" s="208"/>
      <c r="D602" s="208"/>
    </row>
    <row r="603" spans="3:4" s="205" customFormat="1" hidden="1">
      <c r="C603" s="208"/>
      <c r="D603" s="208"/>
    </row>
    <row r="604" spans="3:4" s="205" customFormat="1" hidden="1">
      <c r="C604" s="208"/>
      <c r="D604" s="208"/>
    </row>
    <row r="605" spans="3:4" s="205" customFormat="1" hidden="1">
      <c r="C605" s="208"/>
      <c r="D605" s="208"/>
    </row>
    <row r="606" spans="3:4" s="205" customFormat="1" hidden="1">
      <c r="C606" s="208"/>
      <c r="D606" s="208"/>
    </row>
    <row r="607" spans="3:4" s="205" customFormat="1" hidden="1">
      <c r="C607" s="208"/>
      <c r="D607" s="208"/>
    </row>
    <row r="608" spans="3:4" s="205" customFormat="1" hidden="1">
      <c r="C608" s="208"/>
      <c r="D608" s="208"/>
    </row>
    <row r="609" spans="3:4" s="205" customFormat="1" hidden="1">
      <c r="C609" s="208"/>
      <c r="D609" s="208"/>
    </row>
    <row r="610" spans="3:4" s="205" customFormat="1" hidden="1">
      <c r="C610" s="208"/>
      <c r="D610" s="208"/>
    </row>
    <row r="611" spans="3:4" s="205" customFormat="1" hidden="1">
      <c r="C611" s="208"/>
      <c r="D611" s="208"/>
    </row>
    <row r="612" spans="3:4" s="205" customFormat="1" hidden="1">
      <c r="C612" s="208"/>
      <c r="D612" s="208"/>
    </row>
    <row r="613" spans="3:4" s="205" customFormat="1" hidden="1">
      <c r="C613" s="208"/>
      <c r="D613" s="208"/>
    </row>
    <row r="614" spans="3:4" s="205" customFormat="1" hidden="1">
      <c r="C614" s="208"/>
      <c r="D614" s="208"/>
    </row>
    <row r="615" spans="3:4" s="205" customFormat="1" hidden="1">
      <c r="C615" s="208"/>
      <c r="D615" s="208"/>
    </row>
    <row r="616" spans="3:4" s="205" customFormat="1" hidden="1">
      <c r="C616" s="208"/>
      <c r="D616" s="208"/>
    </row>
    <row r="617" spans="3:4" s="205" customFormat="1" hidden="1">
      <c r="C617" s="208"/>
      <c r="D617" s="208"/>
    </row>
    <row r="618" spans="3:4" s="205" customFormat="1" hidden="1">
      <c r="C618" s="208"/>
      <c r="D618" s="208"/>
    </row>
    <row r="619" spans="3:4" s="205" customFormat="1" hidden="1">
      <c r="C619" s="208"/>
      <c r="D619" s="208"/>
    </row>
    <row r="620" spans="3:4" s="205" customFormat="1" hidden="1">
      <c r="C620" s="208"/>
      <c r="D620" s="208"/>
    </row>
    <row r="621" spans="3:4" s="205" customFormat="1" hidden="1">
      <c r="C621" s="208"/>
      <c r="D621" s="208"/>
    </row>
    <row r="622" spans="3:4" s="205" customFormat="1" hidden="1">
      <c r="C622" s="208"/>
      <c r="D622" s="208"/>
    </row>
    <row r="623" spans="3:4" s="205" customFormat="1" hidden="1">
      <c r="C623" s="208"/>
      <c r="D623" s="208"/>
    </row>
    <row r="624" spans="3:4" s="205" customFormat="1" hidden="1">
      <c r="C624" s="208"/>
      <c r="D624" s="208"/>
    </row>
    <row r="625" spans="3:4" s="205" customFormat="1" hidden="1">
      <c r="C625" s="208"/>
      <c r="D625" s="208"/>
    </row>
    <row r="626" spans="3:4" s="205" customFormat="1" hidden="1">
      <c r="C626" s="208"/>
      <c r="D626" s="208"/>
    </row>
    <row r="627" spans="3:4" s="205" customFormat="1" hidden="1">
      <c r="C627" s="208"/>
      <c r="D627" s="208"/>
    </row>
    <row r="628" spans="3:4" s="205" customFormat="1" hidden="1">
      <c r="C628" s="208"/>
      <c r="D628" s="208"/>
    </row>
    <row r="629" spans="3:4" s="205" customFormat="1" hidden="1">
      <c r="C629" s="208"/>
      <c r="D629" s="208"/>
    </row>
    <row r="630" spans="3:4" s="205" customFormat="1" hidden="1">
      <c r="C630" s="208"/>
      <c r="D630" s="208"/>
    </row>
    <row r="631" spans="3:4" s="205" customFormat="1" hidden="1">
      <c r="C631" s="208"/>
      <c r="D631" s="208"/>
    </row>
    <row r="632" spans="3:4" s="205" customFormat="1" hidden="1">
      <c r="C632" s="208"/>
      <c r="D632" s="208"/>
    </row>
    <row r="633" spans="3:4" s="205" customFormat="1" hidden="1">
      <c r="C633" s="208"/>
      <c r="D633" s="208"/>
    </row>
    <row r="634" spans="3:4" s="205" customFormat="1" hidden="1">
      <c r="C634" s="208"/>
      <c r="D634" s="208"/>
    </row>
    <row r="635" spans="3:4" s="205" customFormat="1" hidden="1">
      <c r="C635" s="208"/>
      <c r="D635" s="208"/>
    </row>
    <row r="636" spans="3:4" s="205" customFormat="1" hidden="1">
      <c r="C636" s="208"/>
      <c r="D636" s="208"/>
    </row>
    <row r="637" spans="3:4" s="205" customFormat="1" hidden="1">
      <c r="C637" s="208"/>
      <c r="D637" s="208"/>
    </row>
    <row r="638" spans="3:4" s="205" customFormat="1" hidden="1">
      <c r="C638" s="208"/>
      <c r="D638" s="208"/>
    </row>
    <row r="639" spans="3:4" s="205" customFormat="1" hidden="1">
      <c r="C639" s="208"/>
      <c r="D639" s="208"/>
    </row>
    <row r="640" spans="3:4" s="205" customFormat="1" hidden="1">
      <c r="C640" s="208"/>
      <c r="D640" s="208"/>
    </row>
    <row r="641" spans="3:4" s="205" customFormat="1" hidden="1">
      <c r="C641" s="208"/>
      <c r="D641" s="208"/>
    </row>
    <row r="642" spans="3:4" s="205" customFormat="1" hidden="1">
      <c r="C642" s="208"/>
      <c r="D642" s="208"/>
    </row>
    <row r="643" spans="3:4" s="205" customFormat="1" hidden="1">
      <c r="C643" s="208"/>
      <c r="D643" s="208"/>
    </row>
    <row r="644" spans="3:4" s="205" customFormat="1" hidden="1">
      <c r="C644" s="208"/>
      <c r="D644" s="208"/>
    </row>
    <row r="645" spans="3:4" s="205" customFormat="1" hidden="1">
      <c r="C645" s="208"/>
      <c r="D645" s="208"/>
    </row>
    <row r="646" spans="3:4" s="205" customFormat="1" hidden="1">
      <c r="C646" s="208"/>
      <c r="D646" s="208"/>
    </row>
    <row r="647" spans="3:4" s="205" customFormat="1" hidden="1">
      <c r="C647" s="208"/>
      <c r="D647" s="208"/>
    </row>
    <row r="648" spans="3:4" s="205" customFormat="1" hidden="1">
      <c r="C648" s="208"/>
      <c r="D648" s="208"/>
    </row>
    <row r="649" spans="3:4" s="205" customFormat="1" hidden="1">
      <c r="C649" s="208"/>
      <c r="D649" s="208"/>
    </row>
    <row r="650" spans="3:4" s="205" customFormat="1" hidden="1">
      <c r="C650" s="208"/>
      <c r="D650" s="208"/>
    </row>
    <row r="651" spans="3:4" s="205" customFormat="1" hidden="1">
      <c r="C651" s="208"/>
      <c r="D651" s="208"/>
    </row>
    <row r="652" spans="3:4" s="205" customFormat="1" hidden="1">
      <c r="C652" s="208"/>
      <c r="D652" s="208"/>
    </row>
    <row r="653" spans="3:4" s="205" customFormat="1" hidden="1">
      <c r="C653" s="208"/>
      <c r="D653" s="208"/>
    </row>
    <row r="654" spans="3:4" s="205" customFormat="1" hidden="1">
      <c r="C654" s="208"/>
      <c r="D654" s="208"/>
    </row>
    <row r="655" spans="3:4" s="205" customFormat="1" hidden="1">
      <c r="C655" s="208"/>
      <c r="D655" s="208"/>
    </row>
    <row r="656" spans="3:4" s="205" customFormat="1" hidden="1">
      <c r="C656" s="208"/>
      <c r="D656" s="208"/>
    </row>
    <row r="657" spans="3:4" s="205" customFormat="1" hidden="1">
      <c r="C657" s="208"/>
      <c r="D657" s="208"/>
    </row>
    <row r="658" spans="3:4" s="205" customFormat="1" hidden="1">
      <c r="C658" s="208"/>
      <c r="D658" s="208"/>
    </row>
    <row r="659" spans="3:4" s="205" customFormat="1" hidden="1">
      <c r="C659" s="208"/>
      <c r="D659" s="208"/>
    </row>
    <row r="660" spans="3:4" s="205" customFormat="1" hidden="1">
      <c r="C660" s="208"/>
      <c r="D660" s="208"/>
    </row>
    <row r="661" spans="3:4" s="205" customFormat="1" hidden="1">
      <c r="C661" s="208"/>
      <c r="D661" s="208"/>
    </row>
    <row r="662" spans="3:4" s="205" customFormat="1" hidden="1">
      <c r="C662" s="208"/>
      <c r="D662" s="208"/>
    </row>
    <row r="663" spans="3:4" s="205" customFormat="1" hidden="1">
      <c r="C663" s="208"/>
      <c r="D663" s="208"/>
    </row>
    <row r="664" spans="3:4" s="205" customFormat="1" hidden="1">
      <c r="C664" s="208"/>
      <c r="D664" s="208"/>
    </row>
    <row r="665" spans="3:4" s="205" customFormat="1" hidden="1">
      <c r="C665" s="208"/>
      <c r="D665" s="208"/>
    </row>
    <row r="666" spans="3:4" s="205" customFormat="1" hidden="1">
      <c r="C666" s="208"/>
      <c r="D666" s="208"/>
    </row>
    <row r="667" spans="3:4" s="205" customFormat="1" hidden="1">
      <c r="C667" s="208"/>
      <c r="D667" s="208"/>
    </row>
    <row r="668" spans="3:4" s="205" customFormat="1" hidden="1">
      <c r="C668" s="208"/>
      <c r="D668" s="208"/>
    </row>
    <row r="669" spans="3:4" s="205" customFormat="1" hidden="1">
      <c r="C669" s="208"/>
      <c r="D669" s="208"/>
    </row>
    <row r="670" spans="3:4" s="205" customFormat="1" hidden="1">
      <c r="C670" s="208"/>
      <c r="D670" s="208"/>
    </row>
    <row r="671" spans="3:4" s="205" customFormat="1" hidden="1">
      <c r="C671" s="208"/>
      <c r="D671" s="208"/>
    </row>
    <row r="672" spans="3:4" s="205" customFormat="1" hidden="1">
      <c r="C672" s="208"/>
      <c r="D672" s="208"/>
    </row>
    <row r="673" spans="3:4" s="205" customFormat="1" hidden="1">
      <c r="C673" s="208"/>
      <c r="D673" s="208"/>
    </row>
    <row r="674" spans="3:4" s="205" customFormat="1" hidden="1">
      <c r="C674" s="208"/>
      <c r="D674" s="208"/>
    </row>
    <row r="675" spans="3:4" s="205" customFormat="1" hidden="1">
      <c r="C675" s="208"/>
      <c r="D675" s="208"/>
    </row>
    <row r="676" spans="3:4" s="205" customFormat="1" hidden="1">
      <c r="C676" s="208"/>
      <c r="D676" s="208"/>
    </row>
    <row r="677" spans="3:4" s="205" customFormat="1" hidden="1">
      <c r="C677" s="208"/>
      <c r="D677" s="208"/>
    </row>
    <row r="678" spans="3:4" s="205" customFormat="1" hidden="1">
      <c r="C678" s="208"/>
      <c r="D678" s="208"/>
    </row>
    <row r="679" spans="3:4" s="205" customFormat="1" hidden="1">
      <c r="C679" s="208"/>
      <c r="D679" s="208"/>
    </row>
    <row r="680" spans="3:4" s="205" customFormat="1" hidden="1">
      <c r="C680" s="208"/>
      <c r="D680" s="208"/>
    </row>
    <row r="681" spans="3:4" s="205" customFormat="1" hidden="1">
      <c r="C681" s="208"/>
      <c r="D681" s="208"/>
    </row>
    <row r="682" spans="3:4" s="205" customFormat="1" hidden="1">
      <c r="C682" s="208"/>
      <c r="D682" s="208"/>
    </row>
    <row r="683" spans="3:4" s="205" customFormat="1" hidden="1">
      <c r="C683" s="208"/>
      <c r="D683" s="208"/>
    </row>
    <row r="684" spans="3:4" s="205" customFormat="1" hidden="1">
      <c r="C684" s="208"/>
      <c r="D684" s="208"/>
    </row>
    <row r="685" spans="3:4" s="205" customFormat="1" hidden="1">
      <c r="C685" s="208"/>
      <c r="D685" s="208"/>
    </row>
    <row r="686" spans="3:4" s="205" customFormat="1" hidden="1">
      <c r="C686" s="208"/>
      <c r="D686" s="208"/>
    </row>
    <row r="687" spans="3:4" s="205" customFormat="1" hidden="1">
      <c r="C687" s="208"/>
      <c r="D687" s="208"/>
    </row>
    <row r="688" spans="3:4" s="205" customFormat="1" hidden="1">
      <c r="C688" s="208"/>
      <c r="D688" s="208"/>
    </row>
    <row r="689" spans="3:4" s="205" customFormat="1" hidden="1">
      <c r="C689" s="208"/>
      <c r="D689" s="208"/>
    </row>
    <row r="690" spans="3:4" s="205" customFormat="1" hidden="1">
      <c r="C690" s="208"/>
      <c r="D690" s="208"/>
    </row>
    <row r="691" spans="3:4" s="205" customFormat="1" hidden="1">
      <c r="C691" s="208"/>
      <c r="D691" s="208"/>
    </row>
    <row r="692" spans="3:4" s="205" customFormat="1" hidden="1">
      <c r="C692" s="208"/>
      <c r="D692" s="208"/>
    </row>
    <row r="693" spans="3:4" s="205" customFormat="1" hidden="1">
      <c r="C693" s="208"/>
      <c r="D693" s="208"/>
    </row>
    <row r="694" spans="3:4" s="205" customFormat="1" hidden="1">
      <c r="C694" s="208"/>
      <c r="D694" s="208"/>
    </row>
    <row r="695" spans="3:4" s="205" customFormat="1" hidden="1">
      <c r="C695" s="208"/>
      <c r="D695" s="208"/>
    </row>
    <row r="696" spans="3:4" s="205" customFormat="1" hidden="1">
      <c r="C696" s="208"/>
      <c r="D696" s="208"/>
    </row>
    <row r="697" spans="3:4" s="205" customFormat="1" hidden="1">
      <c r="C697" s="208"/>
      <c r="D697" s="208"/>
    </row>
    <row r="698" spans="3:4" s="205" customFormat="1" hidden="1">
      <c r="C698" s="208"/>
      <c r="D698" s="208"/>
    </row>
    <row r="699" spans="3:4" s="205" customFormat="1" hidden="1">
      <c r="C699" s="208"/>
      <c r="D699" s="208"/>
    </row>
    <row r="700" spans="3:4" s="205" customFormat="1" hidden="1">
      <c r="C700" s="208"/>
      <c r="D700" s="208"/>
    </row>
    <row r="701" spans="3:4" s="205" customFormat="1" hidden="1">
      <c r="C701" s="208"/>
      <c r="D701" s="208"/>
    </row>
    <row r="702" spans="3:4" s="205" customFormat="1" hidden="1">
      <c r="C702" s="208"/>
      <c r="D702" s="208"/>
    </row>
    <row r="703" spans="3:4" s="205" customFormat="1" hidden="1">
      <c r="C703" s="208"/>
      <c r="D703" s="208"/>
    </row>
    <row r="704" spans="3:4" s="205" customFormat="1" hidden="1">
      <c r="C704" s="208"/>
      <c r="D704" s="208"/>
    </row>
    <row r="705" spans="3:4" s="205" customFormat="1" hidden="1">
      <c r="C705" s="208"/>
      <c r="D705" s="208"/>
    </row>
    <row r="706" spans="3:4" s="205" customFormat="1" hidden="1">
      <c r="C706" s="208"/>
      <c r="D706" s="208"/>
    </row>
    <row r="707" spans="3:4" s="205" customFormat="1" hidden="1">
      <c r="C707" s="208"/>
      <c r="D707" s="208"/>
    </row>
    <row r="708" spans="3:4" s="205" customFormat="1" hidden="1">
      <c r="C708" s="208"/>
      <c r="D708" s="208"/>
    </row>
    <row r="709" spans="3:4" s="205" customFormat="1" hidden="1">
      <c r="C709" s="208"/>
      <c r="D709" s="208"/>
    </row>
    <row r="710" spans="3:4" s="205" customFormat="1" hidden="1">
      <c r="C710" s="208"/>
      <c r="D710" s="208"/>
    </row>
    <row r="711" spans="3:4" s="205" customFormat="1" hidden="1">
      <c r="C711" s="208"/>
      <c r="D711" s="208"/>
    </row>
    <row r="712" spans="3:4" s="205" customFormat="1" hidden="1">
      <c r="C712" s="208"/>
      <c r="D712" s="208"/>
    </row>
    <row r="713" spans="3:4" s="205" customFormat="1" hidden="1">
      <c r="C713" s="208"/>
      <c r="D713" s="208"/>
    </row>
    <row r="714" spans="3:4" s="205" customFormat="1" hidden="1">
      <c r="C714" s="208"/>
      <c r="D714" s="208"/>
    </row>
    <row r="715" spans="3:4" s="205" customFormat="1" hidden="1">
      <c r="C715" s="208"/>
      <c r="D715" s="208"/>
    </row>
    <row r="716" spans="3:4" s="205" customFormat="1" hidden="1">
      <c r="C716" s="208"/>
      <c r="D716" s="208"/>
    </row>
    <row r="717" spans="3:4" s="205" customFormat="1" hidden="1">
      <c r="C717" s="208"/>
      <c r="D717" s="208"/>
    </row>
    <row r="718" spans="3:4" s="205" customFormat="1" hidden="1">
      <c r="C718" s="208"/>
      <c r="D718" s="208"/>
    </row>
    <row r="719" spans="3:4" s="205" customFormat="1" hidden="1">
      <c r="C719" s="208"/>
      <c r="D719" s="208"/>
    </row>
    <row r="720" spans="3:4" s="205" customFormat="1" hidden="1">
      <c r="C720" s="208"/>
      <c r="D720" s="208"/>
    </row>
    <row r="721" spans="3:4" s="205" customFormat="1" hidden="1">
      <c r="C721" s="208"/>
      <c r="D721" s="208"/>
    </row>
    <row r="722" spans="3:4" s="205" customFormat="1" hidden="1">
      <c r="C722" s="208"/>
      <c r="D722" s="208"/>
    </row>
    <row r="723" spans="3:4" s="205" customFormat="1" hidden="1">
      <c r="C723" s="208"/>
      <c r="D723" s="208"/>
    </row>
    <row r="724" spans="3:4" s="205" customFormat="1" hidden="1">
      <c r="C724" s="208"/>
      <c r="D724" s="208"/>
    </row>
    <row r="725" spans="3:4" s="205" customFormat="1" hidden="1">
      <c r="C725" s="208"/>
      <c r="D725" s="208"/>
    </row>
    <row r="726" spans="3:4" s="205" customFormat="1" hidden="1">
      <c r="C726" s="208"/>
      <c r="D726" s="208"/>
    </row>
    <row r="727" spans="3:4" s="205" customFormat="1" hidden="1">
      <c r="C727" s="208"/>
      <c r="D727" s="208"/>
    </row>
    <row r="728" spans="3:4" s="205" customFormat="1" hidden="1">
      <c r="C728" s="208"/>
      <c r="D728" s="208"/>
    </row>
    <row r="729" spans="3:4" s="205" customFormat="1" hidden="1">
      <c r="C729" s="208"/>
      <c r="D729" s="208"/>
    </row>
    <row r="730" spans="3:4" s="205" customFormat="1" hidden="1">
      <c r="C730" s="208"/>
      <c r="D730" s="208"/>
    </row>
    <row r="731" spans="3:4" s="205" customFormat="1" hidden="1">
      <c r="C731" s="208"/>
      <c r="D731" s="208"/>
    </row>
    <row r="732" spans="3:4" s="205" customFormat="1" hidden="1">
      <c r="C732" s="208"/>
      <c r="D732" s="208"/>
    </row>
    <row r="733" spans="3:4" s="205" customFormat="1" hidden="1">
      <c r="C733" s="208"/>
      <c r="D733" s="208"/>
    </row>
    <row r="734" spans="3:4" s="205" customFormat="1" hidden="1">
      <c r="C734" s="208"/>
      <c r="D734" s="208"/>
    </row>
    <row r="735" spans="3:4" s="205" customFormat="1" hidden="1">
      <c r="C735" s="208"/>
      <c r="D735" s="208"/>
    </row>
    <row r="736" spans="3:4" s="205" customFormat="1" hidden="1">
      <c r="C736" s="208"/>
      <c r="D736" s="208"/>
    </row>
    <row r="737" spans="3:4" s="205" customFormat="1" hidden="1">
      <c r="C737" s="208"/>
      <c r="D737" s="208"/>
    </row>
    <row r="738" spans="3:4" s="205" customFormat="1" hidden="1">
      <c r="C738" s="208"/>
      <c r="D738" s="208"/>
    </row>
    <row r="739" spans="3:4" s="205" customFormat="1" hidden="1">
      <c r="C739" s="208"/>
      <c r="D739" s="208"/>
    </row>
    <row r="740" spans="3:4" s="205" customFormat="1" hidden="1">
      <c r="C740" s="208"/>
      <c r="D740" s="208"/>
    </row>
    <row r="741" spans="3:4" s="205" customFormat="1" hidden="1">
      <c r="C741" s="208"/>
      <c r="D741" s="208"/>
    </row>
    <row r="742" spans="3:4" s="205" customFormat="1" hidden="1">
      <c r="C742" s="208"/>
      <c r="D742" s="208"/>
    </row>
    <row r="743" spans="3:4" s="205" customFormat="1" hidden="1">
      <c r="C743" s="208"/>
      <c r="D743" s="208"/>
    </row>
    <row r="744" spans="3:4" s="205" customFormat="1" hidden="1">
      <c r="C744" s="208"/>
      <c r="D744" s="208"/>
    </row>
    <row r="745" spans="3:4" s="205" customFormat="1" hidden="1">
      <c r="C745" s="208"/>
      <c r="D745" s="208"/>
    </row>
    <row r="746" spans="3:4" s="205" customFormat="1" hidden="1">
      <c r="C746" s="208"/>
      <c r="D746" s="208"/>
    </row>
    <row r="747" spans="3:4" s="205" customFormat="1" hidden="1">
      <c r="C747" s="208"/>
      <c r="D747" s="208"/>
    </row>
    <row r="748" spans="3:4" s="205" customFormat="1" hidden="1">
      <c r="C748" s="208"/>
      <c r="D748" s="208"/>
    </row>
    <row r="749" spans="3:4" s="205" customFormat="1" hidden="1">
      <c r="C749" s="208"/>
      <c r="D749" s="208"/>
    </row>
    <row r="750" spans="3:4" s="205" customFormat="1" hidden="1">
      <c r="C750" s="208"/>
      <c r="D750" s="208"/>
    </row>
    <row r="751" spans="3:4" s="205" customFormat="1" hidden="1">
      <c r="C751" s="208"/>
      <c r="D751" s="208"/>
    </row>
    <row r="752" spans="3:4" s="205" customFormat="1" hidden="1">
      <c r="C752" s="208"/>
      <c r="D752" s="208"/>
    </row>
    <row r="753" spans="3:4" s="205" customFormat="1" hidden="1">
      <c r="C753" s="208"/>
      <c r="D753" s="208"/>
    </row>
    <row r="754" spans="3:4" s="205" customFormat="1" hidden="1">
      <c r="C754" s="208"/>
      <c r="D754" s="208"/>
    </row>
    <row r="755" spans="3:4" s="205" customFormat="1" hidden="1">
      <c r="C755" s="208"/>
      <c r="D755" s="208"/>
    </row>
    <row r="756" spans="3:4" s="205" customFormat="1" hidden="1">
      <c r="C756" s="208"/>
      <c r="D756" s="208"/>
    </row>
    <row r="757" spans="3:4" s="205" customFormat="1" hidden="1">
      <c r="C757" s="208"/>
      <c r="D757" s="208"/>
    </row>
    <row r="758" spans="3:4" s="205" customFormat="1" hidden="1">
      <c r="C758" s="208"/>
      <c r="D758" s="208"/>
    </row>
    <row r="759" spans="3:4" s="205" customFormat="1" hidden="1">
      <c r="C759" s="208"/>
      <c r="D759" s="208"/>
    </row>
    <row r="760" spans="3:4" s="205" customFormat="1" hidden="1">
      <c r="C760" s="208"/>
      <c r="D760" s="208"/>
    </row>
    <row r="761" spans="3:4" s="205" customFormat="1" hidden="1">
      <c r="C761" s="208"/>
      <c r="D761" s="208"/>
    </row>
    <row r="762" spans="3:4" s="205" customFormat="1" hidden="1">
      <c r="C762" s="208"/>
      <c r="D762" s="208"/>
    </row>
    <row r="763" spans="3:4" s="205" customFormat="1" hidden="1">
      <c r="C763" s="208"/>
      <c r="D763" s="208"/>
    </row>
    <row r="764" spans="3:4" s="205" customFormat="1" hidden="1">
      <c r="C764" s="208"/>
      <c r="D764" s="208"/>
    </row>
    <row r="765" spans="3:4" s="205" customFormat="1" hidden="1">
      <c r="C765" s="208"/>
      <c r="D765" s="208"/>
    </row>
    <row r="766" spans="3:4" s="205" customFormat="1" hidden="1">
      <c r="C766" s="208"/>
      <c r="D766" s="208"/>
    </row>
    <row r="767" spans="3:4" s="205" customFormat="1" hidden="1">
      <c r="C767" s="208"/>
      <c r="D767" s="208"/>
    </row>
    <row r="768" spans="3:4" s="205" customFormat="1" hidden="1">
      <c r="C768" s="208"/>
      <c r="D768" s="208"/>
    </row>
    <row r="769" spans="3:4" s="205" customFormat="1" hidden="1">
      <c r="C769" s="208"/>
      <c r="D769" s="208"/>
    </row>
    <row r="770" spans="3:4" s="205" customFormat="1" hidden="1">
      <c r="C770" s="208"/>
      <c r="D770" s="208"/>
    </row>
    <row r="771" spans="3:4" s="205" customFormat="1" hidden="1">
      <c r="C771" s="208"/>
      <c r="D771" s="208"/>
    </row>
    <row r="772" spans="3:4" s="205" customFormat="1" hidden="1">
      <c r="C772" s="208"/>
      <c r="D772" s="208"/>
    </row>
    <row r="773" spans="3:4" s="205" customFormat="1" hidden="1">
      <c r="C773" s="208"/>
      <c r="D773" s="208"/>
    </row>
    <row r="774" spans="3:4" s="205" customFormat="1" hidden="1">
      <c r="C774" s="208"/>
      <c r="D774" s="208"/>
    </row>
    <row r="775" spans="3:4" s="205" customFormat="1" hidden="1">
      <c r="C775" s="208"/>
      <c r="D775" s="208"/>
    </row>
    <row r="776" spans="3:4" s="205" customFormat="1" hidden="1">
      <c r="C776" s="208"/>
      <c r="D776" s="208"/>
    </row>
    <row r="777" spans="3:4" s="205" customFormat="1" hidden="1">
      <c r="C777" s="208"/>
      <c r="D777" s="208"/>
    </row>
    <row r="778" spans="3:4" s="205" customFormat="1" hidden="1">
      <c r="C778" s="208"/>
      <c r="D778" s="208"/>
    </row>
    <row r="779" spans="3:4" s="205" customFormat="1" hidden="1">
      <c r="C779" s="208"/>
      <c r="D779" s="208"/>
    </row>
    <row r="780" spans="3:4" s="205" customFormat="1" hidden="1">
      <c r="C780" s="208"/>
      <c r="D780" s="208"/>
    </row>
    <row r="781" spans="3:4" s="205" customFormat="1" hidden="1">
      <c r="C781" s="208"/>
      <c r="D781" s="208"/>
    </row>
    <row r="782" spans="3:4" s="205" customFormat="1" hidden="1">
      <c r="C782" s="208"/>
      <c r="D782" s="208"/>
    </row>
    <row r="783" spans="3:4" s="205" customFormat="1" hidden="1">
      <c r="C783" s="208"/>
      <c r="D783" s="208"/>
    </row>
    <row r="784" spans="3:4" s="205" customFormat="1" hidden="1">
      <c r="C784" s="208"/>
      <c r="D784" s="208"/>
    </row>
    <row r="785" spans="3:4" s="205" customFormat="1" hidden="1">
      <c r="C785" s="208"/>
      <c r="D785" s="208"/>
    </row>
    <row r="786" spans="3:4" s="205" customFormat="1" hidden="1">
      <c r="C786" s="208"/>
      <c r="D786" s="208"/>
    </row>
    <row r="787" spans="3:4" s="205" customFormat="1" hidden="1">
      <c r="C787" s="208"/>
      <c r="D787" s="208"/>
    </row>
    <row r="788" spans="3:4" s="205" customFormat="1" hidden="1">
      <c r="C788" s="208"/>
      <c r="D788" s="208"/>
    </row>
    <row r="789" spans="3:4" s="205" customFormat="1" hidden="1">
      <c r="C789" s="208"/>
      <c r="D789" s="208"/>
    </row>
    <row r="790" spans="3:4" s="205" customFormat="1" hidden="1">
      <c r="C790" s="208"/>
      <c r="D790" s="208"/>
    </row>
    <row r="791" spans="3:4" s="205" customFormat="1" hidden="1">
      <c r="C791" s="208"/>
      <c r="D791" s="208"/>
    </row>
    <row r="792" spans="3:4" s="205" customFormat="1" hidden="1">
      <c r="C792" s="208"/>
      <c r="D792" s="208"/>
    </row>
    <row r="793" spans="3:4" s="205" customFormat="1" hidden="1">
      <c r="C793" s="208"/>
      <c r="D793" s="208"/>
    </row>
    <row r="794" spans="3:4" s="205" customFormat="1" hidden="1">
      <c r="C794" s="208"/>
      <c r="D794" s="208"/>
    </row>
    <row r="795" spans="3:4" s="205" customFormat="1" hidden="1">
      <c r="C795" s="208"/>
      <c r="D795" s="208"/>
    </row>
    <row r="796" spans="3:4" s="205" customFormat="1" hidden="1">
      <c r="C796" s="208"/>
      <c r="D796" s="208"/>
    </row>
    <row r="797" spans="3:4" s="205" customFormat="1" hidden="1">
      <c r="C797" s="208"/>
      <c r="D797" s="208"/>
    </row>
    <row r="798" spans="3:4" s="205" customFormat="1" hidden="1">
      <c r="C798" s="208"/>
      <c r="D798" s="208"/>
    </row>
    <row r="799" spans="3:4" s="205" customFormat="1" hidden="1">
      <c r="C799" s="208"/>
      <c r="D799" s="208"/>
    </row>
    <row r="800" spans="3:4" s="205" customFormat="1" hidden="1">
      <c r="C800" s="208"/>
      <c r="D800" s="208"/>
    </row>
    <row r="801" spans="3:4" s="205" customFormat="1" hidden="1">
      <c r="C801" s="208"/>
      <c r="D801" s="208"/>
    </row>
    <row r="802" spans="3:4" s="205" customFormat="1" hidden="1">
      <c r="C802" s="208"/>
      <c r="D802" s="208"/>
    </row>
    <row r="803" spans="3:4" s="205" customFormat="1" hidden="1">
      <c r="C803" s="208"/>
      <c r="D803" s="208"/>
    </row>
    <row r="804" spans="3:4" s="205" customFormat="1" hidden="1">
      <c r="C804" s="208"/>
      <c r="D804" s="208"/>
    </row>
    <row r="805" spans="3:4" s="205" customFormat="1" hidden="1">
      <c r="C805" s="208"/>
      <c r="D805" s="208"/>
    </row>
    <row r="806" spans="3:4" s="205" customFormat="1" hidden="1">
      <c r="C806" s="208"/>
      <c r="D806" s="208"/>
    </row>
    <row r="807" spans="3:4" s="205" customFormat="1" hidden="1">
      <c r="C807" s="208"/>
      <c r="D807" s="208"/>
    </row>
    <row r="808" spans="3:4" s="205" customFormat="1" hidden="1">
      <c r="C808" s="208"/>
      <c r="D808" s="208"/>
    </row>
    <row r="809" spans="3:4" s="205" customFormat="1" hidden="1">
      <c r="C809" s="208"/>
      <c r="D809" s="208"/>
    </row>
    <row r="810" spans="3:4" s="205" customFormat="1" hidden="1">
      <c r="C810" s="208"/>
      <c r="D810" s="208"/>
    </row>
    <row r="811" spans="3:4" s="205" customFormat="1" hidden="1">
      <c r="C811" s="208"/>
      <c r="D811" s="208"/>
    </row>
    <row r="812" spans="3:4" s="205" customFormat="1" hidden="1">
      <c r="C812" s="208"/>
      <c r="D812" s="208"/>
    </row>
    <row r="813" spans="3:4" s="205" customFormat="1" hidden="1">
      <c r="C813" s="208"/>
      <c r="D813" s="208"/>
    </row>
    <row r="814" spans="3:4" s="205" customFormat="1" hidden="1">
      <c r="C814" s="208"/>
      <c r="D814" s="208"/>
    </row>
    <row r="815" spans="3:4" s="205" customFormat="1" hidden="1">
      <c r="C815" s="208"/>
      <c r="D815" s="208"/>
    </row>
    <row r="816" spans="3:4" s="205" customFormat="1" hidden="1">
      <c r="C816" s="208"/>
      <c r="D816" s="208"/>
    </row>
    <row r="817" spans="3:4" s="205" customFormat="1" hidden="1">
      <c r="C817" s="208"/>
      <c r="D817" s="208"/>
    </row>
    <row r="818" spans="3:4" s="205" customFormat="1" hidden="1">
      <c r="C818" s="208"/>
      <c r="D818" s="208"/>
    </row>
    <row r="819" spans="3:4" s="205" customFormat="1" hidden="1">
      <c r="C819" s="208"/>
      <c r="D819" s="208"/>
    </row>
    <row r="820" spans="3:4" s="205" customFormat="1" hidden="1">
      <c r="C820" s="208"/>
      <c r="D820" s="208"/>
    </row>
    <row r="821" spans="3:4" s="205" customFormat="1" hidden="1">
      <c r="C821" s="208"/>
      <c r="D821" s="208"/>
    </row>
    <row r="822" spans="3:4" s="205" customFormat="1" hidden="1">
      <c r="C822" s="208"/>
      <c r="D822" s="208"/>
    </row>
    <row r="823" spans="3:4" s="205" customFormat="1" hidden="1">
      <c r="C823" s="208"/>
      <c r="D823" s="208"/>
    </row>
    <row r="824" spans="3:4" s="205" customFormat="1" hidden="1">
      <c r="C824" s="208"/>
      <c r="D824" s="208"/>
    </row>
    <row r="825" spans="3:4" s="205" customFormat="1" hidden="1">
      <c r="C825" s="208"/>
      <c r="D825" s="208"/>
    </row>
    <row r="826" spans="3:4" s="205" customFormat="1" hidden="1">
      <c r="C826" s="208"/>
      <c r="D826" s="208"/>
    </row>
    <row r="827" spans="3:4" s="205" customFormat="1" hidden="1">
      <c r="C827" s="208"/>
      <c r="D827" s="208"/>
    </row>
    <row r="828" spans="3:4" s="205" customFormat="1" hidden="1">
      <c r="C828" s="208"/>
      <c r="D828" s="208"/>
    </row>
    <row r="829" spans="3:4" s="205" customFormat="1" hidden="1">
      <c r="C829" s="208"/>
      <c r="D829" s="208"/>
    </row>
    <row r="830" spans="3:4" s="205" customFormat="1" hidden="1">
      <c r="C830" s="208"/>
      <c r="D830" s="208"/>
    </row>
    <row r="831" spans="3:4" s="205" customFormat="1" hidden="1">
      <c r="C831" s="208"/>
      <c r="D831" s="208"/>
    </row>
    <row r="832" spans="3:4" s="205" customFormat="1" hidden="1">
      <c r="C832" s="208"/>
      <c r="D832" s="208"/>
    </row>
    <row r="833" spans="3:4" s="205" customFormat="1" hidden="1">
      <c r="C833" s="208"/>
      <c r="D833" s="208"/>
    </row>
    <row r="834" spans="3:4" s="205" customFormat="1" hidden="1">
      <c r="C834" s="208"/>
      <c r="D834" s="208"/>
    </row>
    <row r="835" spans="3:4" s="205" customFormat="1" hidden="1">
      <c r="C835" s="208"/>
      <c r="D835" s="208"/>
    </row>
    <row r="836" spans="3:4" s="205" customFormat="1" hidden="1">
      <c r="C836" s="208"/>
      <c r="D836" s="208"/>
    </row>
    <row r="837" spans="3:4" s="205" customFormat="1" hidden="1">
      <c r="C837" s="208"/>
      <c r="D837" s="208"/>
    </row>
    <row r="838" spans="3:4" s="205" customFormat="1" hidden="1">
      <c r="C838" s="208"/>
      <c r="D838" s="208"/>
    </row>
    <row r="839" spans="3:4" s="205" customFormat="1" hidden="1">
      <c r="C839" s="208"/>
      <c r="D839" s="208"/>
    </row>
    <row r="840" spans="3:4" s="205" customFormat="1" hidden="1">
      <c r="C840" s="208"/>
      <c r="D840" s="208"/>
    </row>
    <row r="841" spans="3:4" s="205" customFormat="1" hidden="1">
      <c r="C841" s="208"/>
      <c r="D841" s="208"/>
    </row>
    <row r="842" spans="3:4" s="205" customFormat="1" hidden="1">
      <c r="C842" s="208"/>
      <c r="D842" s="208"/>
    </row>
    <row r="843" spans="3:4" s="205" customFormat="1" hidden="1">
      <c r="C843" s="208"/>
      <c r="D843" s="208"/>
    </row>
    <row r="844" spans="3:4" s="205" customFormat="1" hidden="1">
      <c r="C844" s="208"/>
      <c r="D844" s="208"/>
    </row>
    <row r="845" spans="3:4" s="205" customFormat="1" hidden="1">
      <c r="C845" s="208"/>
      <c r="D845" s="208"/>
    </row>
    <row r="846" spans="3:4" s="205" customFormat="1" hidden="1">
      <c r="C846" s="208"/>
      <c r="D846" s="208"/>
    </row>
    <row r="847" spans="3:4" s="205" customFormat="1" hidden="1">
      <c r="C847" s="208"/>
      <c r="D847" s="208"/>
    </row>
    <row r="848" spans="3:4" s="205" customFormat="1" hidden="1">
      <c r="C848" s="208"/>
      <c r="D848" s="208"/>
    </row>
    <row r="849" spans="3:4" s="205" customFormat="1" hidden="1">
      <c r="C849" s="208"/>
      <c r="D849" s="208"/>
    </row>
    <row r="850" spans="3:4" s="205" customFormat="1" hidden="1">
      <c r="C850" s="208"/>
      <c r="D850" s="208"/>
    </row>
    <row r="851" spans="3:4" s="205" customFormat="1" hidden="1">
      <c r="C851" s="208"/>
      <c r="D851" s="208"/>
    </row>
    <row r="852" spans="3:4" s="205" customFormat="1" hidden="1">
      <c r="C852" s="208"/>
      <c r="D852" s="208"/>
    </row>
    <row r="853" spans="3:4" s="205" customFormat="1" hidden="1">
      <c r="C853" s="208"/>
      <c r="D853" s="208"/>
    </row>
    <row r="854" spans="3:4" s="205" customFormat="1" hidden="1">
      <c r="C854" s="208"/>
      <c r="D854" s="208"/>
    </row>
    <row r="855" spans="3:4" s="205" customFormat="1" hidden="1">
      <c r="C855" s="208"/>
      <c r="D855" s="208"/>
    </row>
    <row r="856" spans="3:4" s="205" customFormat="1" hidden="1">
      <c r="C856" s="208"/>
      <c r="D856" s="208"/>
    </row>
    <row r="857" spans="3:4" s="205" customFormat="1" hidden="1">
      <c r="C857" s="208"/>
      <c r="D857" s="208"/>
    </row>
    <row r="858" spans="3:4" s="205" customFormat="1" hidden="1">
      <c r="C858" s="208"/>
      <c r="D858" s="208"/>
    </row>
    <row r="859" spans="3:4" s="205" customFormat="1" hidden="1">
      <c r="C859" s="208"/>
      <c r="D859" s="208"/>
    </row>
    <row r="860" spans="3:4" s="205" customFormat="1" hidden="1">
      <c r="C860" s="208"/>
      <c r="D860" s="208"/>
    </row>
    <row r="861" spans="3:4" s="205" customFormat="1" hidden="1">
      <c r="C861" s="208"/>
      <c r="D861" s="208"/>
    </row>
    <row r="862" spans="3:4" s="205" customFormat="1" hidden="1">
      <c r="C862" s="208"/>
      <c r="D862" s="208"/>
    </row>
    <row r="863" spans="3:4" s="205" customFormat="1" hidden="1">
      <c r="C863" s="208"/>
      <c r="D863" s="208"/>
    </row>
    <row r="864" spans="3:4" s="205" customFormat="1" hidden="1">
      <c r="C864" s="208"/>
      <c r="D864" s="208"/>
    </row>
    <row r="865" spans="3:4" s="205" customFormat="1" hidden="1">
      <c r="C865" s="208"/>
      <c r="D865" s="208"/>
    </row>
    <row r="866" spans="3:4" s="205" customFormat="1" hidden="1">
      <c r="C866" s="208"/>
      <c r="D866" s="208"/>
    </row>
    <row r="867" spans="3:4" s="205" customFormat="1" hidden="1">
      <c r="C867" s="208"/>
      <c r="D867" s="208"/>
    </row>
    <row r="868" spans="3:4" s="205" customFormat="1" hidden="1">
      <c r="C868" s="208"/>
      <c r="D868" s="208"/>
    </row>
    <row r="869" spans="3:4" s="205" customFormat="1" hidden="1">
      <c r="C869" s="208"/>
      <c r="D869" s="208"/>
    </row>
    <row r="870" spans="3:4" s="205" customFormat="1" hidden="1">
      <c r="C870" s="208"/>
      <c r="D870" s="208"/>
    </row>
    <row r="871" spans="3:4" s="205" customFormat="1" hidden="1">
      <c r="C871" s="208"/>
      <c r="D871" s="208"/>
    </row>
    <row r="872" spans="3:4" s="205" customFormat="1" hidden="1">
      <c r="C872" s="208"/>
      <c r="D872" s="208"/>
    </row>
    <row r="873" spans="3:4" s="205" customFormat="1" hidden="1">
      <c r="C873" s="208"/>
      <c r="D873" s="208"/>
    </row>
    <row r="874" spans="3:4" s="205" customFormat="1" hidden="1">
      <c r="C874" s="208"/>
      <c r="D874" s="208"/>
    </row>
    <row r="875" spans="3:4" s="205" customFormat="1" hidden="1">
      <c r="C875" s="208"/>
      <c r="D875" s="208"/>
    </row>
    <row r="876" spans="3:4" s="205" customFormat="1" hidden="1">
      <c r="C876" s="208"/>
      <c r="D876" s="208"/>
    </row>
    <row r="877" spans="3:4" s="205" customFormat="1" hidden="1">
      <c r="C877" s="208"/>
      <c r="D877" s="208"/>
    </row>
    <row r="878" spans="3:4" s="205" customFormat="1" hidden="1">
      <c r="C878" s="208"/>
      <c r="D878" s="208"/>
    </row>
    <row r="879" spans="3:4" s="205" customFormat="1" hidden="1">
      <c r="C879" s="208"/>
      <c r="D879" s="208"/>
    </row>
    <row r="880" spans="3:4" s="205" customFormat="1" hidden="1">
      <c r="C880" s="208"/>
      <c r="D880" s="208"/>
    </row>
    <row r="881" spans="3:4" s="205" customFormat="1" hidden="1">
      <c r="C881" s="208"/>
      <c r="D881" s="208"/>
    </row>
    <row r="882" spans="3:4" s="205" customFormat="1" hidden="1">
      <c r="C882" s="208"/>
      <c r="D882" s="208"/>
    </row>
    <row r="883" spans="3:4" s="205" customFormat="1" hidden="1">
      <c r="C883" s="208"/>
      <c r="D883" s="208"/>
    </row>
    <row r="884" spans="3:4" s="205" customFormat="1" hidden="1">
      <c r="C884" s="208"/>
      <c r="D884" s="208"/>
    </row>
    <row r="885" spans="3:4" s="205" customFormat="1" hidden="1">
      <c r="C885" s="208"/>
      <c r="D885" s="208"/>
    </row>
    <row r="886" spans="3:4" s="205" customFormat="1" hidden="1">
      <c r="C886" s="208"/>
      <c r="D886" s="208"/>
    </row>
    <row r="887" spans="3:4" s="205" customFormat="1" hidden="1">
      <c r="C887" s="208"/>
      <c r="D887" s="208"/>
    </row>
    <row r="888" spans="3:4" s="205" customFormat="1" hidden="1">
      <c r="C888" s="208"/>
      <c r="D888" s="208"/>
    </row>
    <row r="889" spans="3:4" s="205" customFormat="1" hidden="1">
      <c r="C889" s="208"/>
      <c r="D889" s="208"/>
    </row>
    <row r="890" spans="3:4" s="205" customFormat="1" hidden="1">
      <c r="C890" s="208"/>
      <c r="D890" s="208"/>
    </row>
    <row r="891" spans="3:4" s="205" customFormat="1" hidden="1">
      <c r="C891" s="208"/>
      <c r="D891" s="208"/>
    </row>
    <row r="892" spans="3:4" s="205" customFormat="1" hidden="1">
      <c r="C892" s="208"/>
      <c r="D892" s="208"/>
    </row>
    <row r="893" spans="3:4" s="205" customFormat="1" hidden="1">
      <c r="C893" s="208"/>
      <c r="D893" s="208"/>
    </row>
    <row r="894" spans="3:4" s="205" customFormat="1" hidden="1">
      <c r="C894" s="208"/>
      <c r="D894" s="208"/>
    </row>
    <row r="895" spans="3:4" s="205" customFormat="1" hidden="1">
      <c r="C895" s="208"/>
      <c r="D895" s="208"/>
    </row>
    <row r="896" spans="3:4" s="205" customFormat="1" hidden="1">
      <c r="C896" s="208"/>
      <c r="D896" s="208"/>
    </row>
    <row r="897" spans="3:4" s="205" customFormat="1" hidden="1">
      <c r="C897" s="208"/>
      <c r="D897" s="208"/>
    </row>
    <row r="898" spans="3:4" s="205" customFormat="1" hidden="1">
      <c r="C898" s="208"/>
      <c r="D898" s="208"/>
    </row>
    <row r="899" spans="3:4" s="205" customFormat="1" hidden="1">
      <c r="C899" s="208"/>
      <c r="D899" s="208"/>
    </row>
    <row r="900" spans="3:4" s="205" customFormat="1" hidden="1">
      <c r="C900" s="208"/>
      <c r="D900" s="208"/>
    </row>
    <row r="901" spans="3:4" s="205" customFormat="1" hidden="1">
      <c r="C901" s="208"/>
      <c r="D901" s="208"/>
    </row>
    <row r="902" spans="3:4" s="205" customFormat="1" hidden="1">
      <c r="C902" s="208"/>
      <c r="D902" s="208"/>
    </row>
    <row r="903" spans="3:4" s="205" customFormat="1" hidden="1">
      <c r="C903" s="208"/>
      <c r="D903" s="208"/>
    </row>
    <row r="904" spans="3:4" s="205" customFormat="1" hidden="1">
      <c r="C904" s="208"/>
      <c r="D904" s="208"/>
    </row>
    <row r="905" spans="3:4" s="205" customFormat="1" hidden="1">
      <c r="C905" s="208"/>
      <c r="D905" s="208"/>
    </row>
    <row r="906" spans="3:4" s="205" customFormat="1" hidden="1">
      <c r="C906" s="208"/>
      <c r="D906" s="208"/>
    </row>
    <row r="907" spans="3:4" s="205" customFormat="1" hidden="1">
      <c r="C907" s="208"/>
      <c r="D907" s="208"/>
    </row>
    <row r="908" spans="3:4" s="205" customFormat="1" hidden="1">
      <c r="C908" s="208"/>
      <c r="D908" s="208"/>
    </row>
    <row r="909" spans="3:4" s="205" customFormat="1" hidden="1">
      <c r="C909" s="208"/>
      <c r="D909" s="208"/>
    </row>
    <row r="910" spans="3:4" s="205" customFormat="1" hidden="1">
      <c r="C910" s="208"/>
      <c r="D910" s="208"/>
    </row>
    <row r="911" spans="3:4" s="205" customFormat="1" hidden="1">
      <c r="C911" s="208"/>
      <c r="D911" s="208"/>
    </row>
    <row r="912" spans="3:4" s="205" customFormat="1" hidden="1">
      <c r="C912" s="208"/>
      <c r="D912" s="208"/>
    </row>
    <row r="913" spans="3:4" s="205" customFormat="1" hidden="1">
      <c r="C913" s="208"/>
      <c r="D913" s="208"/>
    </row>
    <row r="914" spans="3:4" s="205" customFormat="1" hidden="1">
      <c r="C914" s="208"/>
      <c r="D914" s="208"/>
    </row>
    <row r="915" spans="3:4" s="205" customFormat="1" hidden="1">
      <c r="C915" s="208"/>
      <c r="D915" s="208"/>
    </row>
    <row r="916" spans="3:4" s="205" customFormat="1" hidden="1">
      <c r="C916" s="208"/>
      <c r="D916" s="208"/>
    </row>
    <row r="917" spans="3:4" s="205" customFormat="1" hidden="1">
      <c r="C917" s="208"/>
      <c r="D917" s="208"/>
    </row>
    <row r="918" spans="3:4" s="205" customFormat="1" hidden="1">
      <c r="C918" s="208"/>
      <c r="D918" s="208"/>
    </row>
    <row r="919" spans="3:4" s="205" customFormat="1" hidden="1">
      <c r="C919" s="208"/>
      <c r="D919" s="208"/>
    </row>
    <row r="920" spans="3:4" s="205" customFormat="1" hidden="1">
      <c r="C920" s="208"/>
      <c r="D920" s="208"/>
    </row>
    <row r="921" spans="3:4" s="205" customFormat="1" hidden="1">
      <c r="C921" s="208"/>
      <c r="D921" s="208"/>
    </row>
    <row r="922" spans="3:4" s="205" customFormat="1" hidden="1">
      <c r="C922" s="208"/>
      <c r="D922" s="208"/>
    </row>
    <row r="923" spans="3:4" s="205" customFormat="1" hidden="1">
      <c r="C923" s="208"/>
      <c r="D923" s="208"/>
    </row>
    <row r="924" spans="3:4" s="205" customFormat="1" hidden="1">
      <c r="C924" s="208"/>
      <c r="D924" s="208"/>
    </row>
    <row r="925" spans="3:4" s="205" customFormat="1" hidden="1">
      <c r="C925" s="208"/>
      <c r="D925" s="208"/>
    </row>
    <row r="926" spans="3:4" s="205" customFormat="1" hidden="1">
      <c r="C926" s="208"/>
      <c r="D926" s="208"/>
    </row>
    <row r="927" spans="3:4" s="205" customFormat="1" hidden="1">
      <c r="C927" s="208"/>
      <c r="D927" s="208"/>
    </row>
    <row r="928" spans="3:4" s="205" customFormat="1" hidden="1">
      <c r="C928" s="208"/>
      <c r="D928" s="208"/>
    </row>
    <row r="929" spans="3:4" s="205" customFormat="1" hidden="1">
      <c r="C929" s="208"/>
      <c r="D929" s="208"/>
    </row>
    <row r="930" spans="3:4" s="205" customFormat="1" hidden="1">
      <c r="C930" s="208"/>
      <c r="D930" s="208"/>
    </row>
    <row r="931" spans="3:4" s="205" customFormat="1" hidden="1">
      <c r="C931" s="208"/>
      <c r="D931" s="208"/>
    </row>
    <row r="932" spans="3:4" s="205" customFormat="1" hidden="1">
      <c r="C932" s="208"/>
      <c r="D932" s="208"/>
    </row>
    <row r="933" spans="3:4" s="205" customFormat="1" hidden="1">
      <c r="C933" s="208"/>
      <c r="D933" s="208"/>
    </row>
    <row r="934" spans="3:4" s="205" customFormat="1" hidden="1">
      <c r="C934" s="208"/>
      <c r="D934" s="208"/>
    </row>
    <row r="935" spans="3:4" s="205" customFormat="1" hidden="1">
      <c r="C935" s="208"/>
      <c r="D935" s="208"/>
    </row>
    <row r="936" spans="3:4" s="205" customFormat="1" hidden="1">
      <c r="C936" s="208"/>
      <c r="D936" s="208"/>
    </row>
    <row r="937" spans="3:4" s="205" customFormat="1" hidden="1">
      <c r="C937" s="208"/>
      <c r="D937" s="208"/>
    </row>
    <row r="938" spans="3:4" s="205" customFormat="1" hidden="1">
      <c r="C938" s="208"/>
      <c r="D938" s="208"/>
    </row>
    <row r="939" spans="3:4" s="205" customFormat="1" hidden="1">
      <c r="C939" s="208"/>
      <c r="D939" s="208"/>
    </row>
    <row r="940" spans="3:4" s="205" customFormat="1" hidden="1">
      <c r="C940" s="208"/>
      <c r="D940" s="208"/>
    </row>
    <row r="941" spans="3:4" s="205" customFormat="1" hidden="1">
      <c r="C941" s="208"/>
      <c r="D941" s="208"/>
    </row>
    <row r="942" spans="3:4" s="205" customFormat="1" hidden="1">
      <c r="C942" s="208"/>
      <c r="D942" s="208"/>
    </row>
    <row r="943" spans="3:4" s="205" customFormat="1" hidden="1">
      <c r="C943" s="208"/>
      <c r="D943" s="208"/>
    </row>
    <row r="944" spans="3:4" s="205" customFormat="1" hidden="1">
      <c r="C944" s="208"/>
      <c r="D944" s="208"/>
    </row>
    <row r="945" spans="3:4" s="205" customFormat="1" hidden="1">
      <c r="C945" s="208"/>
      <c r="D945" s="208"/>
    </row>
    <row r="946" spans="3:4" s="205" customFormat="1" hidden="1">
      <c r="C946" s="208"/>
      <c r="D946" s="208"/>
    </row>
    <row r="947" spans="3:4" s="205" customFormat="1" hidden="1">
      <c r="C947" s="208"/>
      <c r="D947" s="208"/>
    </row>
    <row r="948" spans="3:4" s="205" customFormat="1" hidden="1">
      <c r="C948" s="208"/>
      <c r="D948" s="208"/>
    </row>
    <row r="949" spans="3:4" s="205" customFormat="1" hidden="1">
      <c r="C949" s="208"/>
      <c r="D949" s="208"/>
    </row>
    <row r="950" spans="3:4" s="205" customFormat="1" hidden="1">
      <c r="C950" s="208"/>
      <c r="D950" s="208"/>
    </row>
    <row r="951" spans="3:4" s="205" customFormat="1" hidden="1">
      <c r="C951" s="208"/>
      <c r="D951" s="208"/>
    </row>
    <row r="952" spans="3:4" s="205" customFormat="1" hidden="1">
      <c r="C952" s="208"/>
      <c r="D952" s="208"/>
    </row>
    <row r="953" spans="3:4" s="205" customFormat="1" hidden="1">
      <c r="C953" s="208"/>
      <c r="D953" s="208"/>
    </row>
    <row r="954" spans="3:4" s="205" customFormat="1" hidden="1">
      <c r="C954" s="208"/>
      <c r="D954" s="208"/>
    </row>
    <row r="955" spans="3:4" s="205" customFormat="1" hidden="1">
      <c r="C955" s="208"/>
      <c r="D955" s="208"/>
    </row>
    <row r="956" spans="3:4" s="205" customFormat="1" hidden="1">
      <c r="C956" s="208"/>
      <c r="D956" s="208"/>
    </row>
    <row r="957" spans="3:4" s="205" customFormat="1" hidden="1">
      <c r="C957" s="208"/>
      <c r="D957" s="208"/>
    </row>
    <row r="958" spans="3:4" s="205" customFormat="1" hidden="1">
      <c r="C958" s="208"/>
      <c r="D958" s="208"/>
    </row>
    <row r="959" spans="3:4" s="205" customFormat="1" hidden="1">
      <c r="C959" s="208"/>
      <c r="D959" s="208"/>
    </row>
    <row r="960" spans="3:4" s="205" customFormat="1" hidden="1">
      <c r="C960" s="208"/>
      <c r="D960" s="208"/>
    </row>
    <row r="961" spans="3:4" s="205" customFormat="1" hidden="1">
      <c r="C961" s="208"/>
      <c r="D961" s="208"/>
    </row>
    <row r="962" spans="3:4" s="205" customFormat="1" hidden="1">
      <c r="C962" s="208"/>
      <c r="D962" s="208"/>
    </row>
    <row r="963" spans="3:4" s="205" customFormat="1" hidden="1">
      <c r="C963" s="208"/>
      <c r="D963" s="208"/>
    </row>
    <row r="964" spans="3:4" s="205" customFormat="1" hidden="1">
      <c r="C964" s="208"/>
      <c r="D964" s="208"/>
    </row>
    <row r="965" spans="3:4" s="205" customFormat="1" hidden="1">
      <c r="C965" s="208"/>
      <c r="D965" s="208"/>
    </row>
    <row r="966" spans="3:4" s="205" customFormat="1" hidden="1">
      <c r="C966" s="208"/>
      <c r="D966" s="208"/>
    </row>
    <row r="967" spans="3:4" s="205" customFormat="1" hidden="1">
      <c r="C967" s="208"/>
      <c r="D967" s="208"/>
    </row>
    <row r="968" spans="3:4" s="205" customFormat="1" hidden="1">
      <c r="C968" s="208"/>
      <c r="D968" s="208"/>
    </row>
    <row r="969" spans="3:4" s="205" customFormat="1" hidden="1">
      <c r="C969" s="208"/>
      <c r="D969" s="208"/>
    </row>
    <row r="970" spans="3:4" s="205" customFormat="1" hidden="1">
      <c r="C970" s="208"/>
      <c r="D970" s="208"/>
    </row>
    <row r="971" spans="3:4" s="205" customFormat="1" hidden="1">
      <c r="C971" s="208"/>
      <c r="D971" s="208"/>
    </row>
    <row r="972" spans="3:4" s="205" customFormat="1" hidden="1">
      <c r="C972" s="208"/>
      <c r="D972" s="208"/>
    </row>
    <row r="973" spans="3:4" s="205" customFormat="1" hidden="1">
      <c r="C973" s="208"/>
      <c r="D973" s="208"/>
    </row>
    <row r="974" spans="3:4" s="205" customFormat="1" hidden="1">
      <c r="C974" s="208"/>
      <c r="D974" s="208"/>
    </row>
    <row r="975" spans="3:4" s="205" customFormat="1" hidden="1">
      <c r="C975" s="208"/>
      <c r="D975" s="208"/>
    </row>
    <row r="976" spans="3:4" s="205" customFormat="1" hidden="1">
      <c r="C976" s="208"/>
      <c r="D976" s="208"/>
    </row>
    <row r="977" spans="3:4" s="205" customFormat="1" hidden="1">
      <c r="C977" s="208"/>
      <c r="D977" s="208"/>
    </row>
    <row r="978" spans="3:4" s="205" customFormat="1" hidden="1">
      <c r="C978" s="208"/>
      <c r="D978" s="208"/>
    </row>
    <row r="979" spans="3:4" s="205" customFormat="1" hidden="1">
      <c r="C979" s="208"/>
      <c r="D979" s="208"/>
    </row>
    <row r="980" spans="3:4" s="205" customFormat="1" hidden="1">
      <c r="C980" s="208"/>
      <c r="D980" s="208"/>
    </row>
    <row r="981" spans="3:4" s="205" customFormat="1" hidden="1">
      <c r="C981" s="208"/>
      <c r="D981" s="208"/>
    </row>
    <row r="982" spans="3:4" s="205" customFormat="1" hidden="1">
      <c r="C982" s="208"/>
      <c r="D982" s="208"/>
    </row>
    <row r="983" spans="3:4" s="205" customFormat="1" hidden="1">
      <c r="C983" s="208"/>
      <c r="D983" s="208"/>
    </row>
    <row r="984" spans="3:4" s="205" customFormat="1" hidden="1">
      <c r="C984" s="208"/>
      <c r="D984" s="208"/>
    </row>
    <row r="985" spans="3:4" s="205" customFormat="1" hidden="1">
      <c r="C985" s="208"/>
      <c r="D985" s="208"/>
    </row>
    <row r="986" spans="3:4" s="205" customFormat="1" hidden="1">
      <c r="C986" s="208"/>
      <c r="D986" s="208"/>
    </row>
    <row r="987" spans="3:4" s="205" customFormat="1" hidden="1">
      <c r="C987" s="208"/>
      <c r="D987" s="208"/>
    </row>
    <row r="988" spans="3:4" s="205" customFormat="1" hidden="1">
      <c r="C988" s="208"/>
      <c r="D988" s="208"/>
    </row>
    <row r="989" spans="3:4" s="205" customFormat="1" hidden="1">
      <c r="C989" s="208"/>
      <c r="D989" s="208"/>
    </row>
    <row r="990" spans="3:4" s="205" customFormat="1" hidden="1">
      <c r="C990" s="208"/>
      <c r="D990" s="208"/>
    </row>
    <row r="991" spans="3:4" s="205" customFormat="1" hidden="1">
      <c r="C991" s="208"/>
      <c r="D991" s="208"/>
    </row>
    <row r="992" spans="3:4" s="205" customFormat="1" hidden="1">
      <c r="C992" s="208"/>
      <c r="D992" s="208"/>
    </row>
    <row r="993" spans="3:4" s="205" customFormat="1" hidden="1">
      <c r="C993" s="208"/>
      <c r="D993" s="208"/>
    </row>
    <row r="994" spans="3:4" s="205" customFormat="1" hidden="1">
      <c r="C994" s="208"/>
      <c r="D994" s="208"/>
    </row>
    <row r="995" spans="3:4" s="205" customFormat="1" hidden="1">
      <c r="C995" s="208"/>
      <c r="D995" s="208"/>
    </row>
    <row r="996" spans="3:4" s="205" customFormat="1" hidden="1">
      <c r="C996" s="208"/>
      <c r="D996" s="208"/>
    </row>
    <row r="997" spans="3:4" s="205" customFormat="1" hidden="1">
      <c r="C997" s="208"/>
      <c r="D997" s="208"/>
    </row>
    <row r="998" spans="3:4" s="205" customFormat="1" hidden="1">
      <c r="C998" s="208"/>
      <c r="D998" s="208"/>
    </row>
    <row r="999" spans="3:4" s="205" customFormat="1" hidden="1">
      <c r="C999" s="208"/>
      <c r="D999" s="208"/>
    </row>
    <row r="1000" spans="3:4" s="205" customFormat="1" hidden="1">
      <c r="C1000" s="208"/>
      <c r="D1000" s="208"/>
    </row>
    <row r="1001" spans="3:4" s="205" customFormat="1" hidden="1">
      <c r="C1001" s="208"/>
      <c r="D1001" s="208"/>
    </row>
    <row r="1002" spans="3:4" s="205" customFormat="1" hidden="1">
      <c r="C1002" s="208"/>
      <c r="D1002" s="208"/>
    </row>
    <row r="1003" spans="3:4" s="205" customFormat="1" hidden="1">
      <c r="C1003" s="208"/>
      <c r="D1003" s="208"/>
    </row>
    <row r="1004" spans="3:4" s="205" customFormat="1" hidden="1">
      <c r="C1004" s="208"/>
      <c r="D1004" s="208"/>
    </row>
    <row r="1005" spans="3:4" s="205" customFormat="1" hidden="1">
      <c r="C1005" s="208"/>
      <c r="D1005" s="208"/>
    </row>
    <row r="1006" spans="3:4" s="205" customFormat="1" hidden="1">
      <c r="C1006" s="208"/>
      <c r="D1006" s="208"/>
    </row>
    <row r="1007" spans="3:4" s="205" customFormat="1" hidden="1">
      <c r="C1007" s="208"/>
      <c r="D1007" s="208"/>
    </row>
    <row r="1008" spans="3:4" s="205" customFormat="1" hidden="1">
      <c r="C1008" s="208"/>
      <c r="D1008" s="208"/>
    </row>
    <row r="1009" spans="3:4" s="205" customFormat="1" hidden="1">
      <c r="C1009" s="208"/>
      <c r="D1009" s="208"/>
    </row>
    <row r="1010" spans="3:4" s="205" customFormat="1" hidden="1">
      <c r="C1010" s="208"/>
      <c r="D1010" s="208"/>
    </row>
    <row r="1011" spans="3:4" s="205" customFormat="1" hidden="1">
      <c r="C1011" s="208"/>
      <c r="D1011" s="208"/>
    </row>
    <row r="1012" spans="3:4" s="205" customFormat="1" hidden="1">
      <c r="C1012" s="208"/>
      <c r="D1012" s="208"/>
    </row>
    <row r="1013" spans="3:4" s="205" customFormat="1" hidden="1">
      <c r="C1013" s="208"/>
      <c r="D1013" s="208"/>
    </row>
    <row r="1014" spans="3:4" s="205" customFormat="1" hidden="1">
      <c r="C1014" s="208"/>
      <c r="D1014" s="208"/>
    </row>
    <row r="1015" spans="3:4" s="205" customFormat="1" hidden="1">
      <c r="C1015" s="208"/>
      <c r="D1015" s="208"/>
    </row>
    <row r="1016" spans="3:4" s="205" customFormat="1" hidden="1">
      <c r="C1016" s="208"/>
      <c r="D1016" s="208"/>
    </row>
    <row r="1017" spans="3:4" s="205" customFormat="1" hidden="1">
      <c r="C1017" s="208"/>
      <c r="D1017" s="208"/>
    </row>
    <row r="1018" spans="3:4" s="205" customFormat="1" hidden="1">
      <c r="C1018" s="208"/>
      <c r="D1018" s="208"/>
    </row>
    <row r="1019" spans="3:4" s="205" customFormat="1" hidden="1">
      <c r="C1019" s="208"/>
      <c r="D1019" s="208"/>
    </row>
    <row r="1020" spans="3:4" s="205" customFormat="1" hidden="1">
      <c r="C1020" s="208"/>
      <c r="D1020" s="208"/>
    </row>
    <row r="1021" spans="3:4" s="205" customFormat="1" hidden="1">
      <c r="C1021" s="208"/>
      <c r="D1021" s="208"/>
    </row>
    <row r="1022" spans="3:4" s="205" customFormat="1" hidden="1">
      <c r="C1022" s="208"/>
      <c r="D1022" s="208"/>
    </row>
    <row r="1023" spans="3:4" s="205" customFormat="1" hidden="1">
      <c r="C1023" s="208"/>
      <c r="D1023" s="208"/>
    </row>
    <row r="1024" spans="3:4" s="205" customFormat="1" hidden="1">
      <c r="C1024" s="208"/>
      <c r="D1024" s="208"/>
    </row>
    <row r="1025" spans="3:4" s="205" customFormat="1" hidden="1">
      <c r="C1025" s="208"/>
      <c r="D1025" s="208"/>
    </row>
    <row r="1026" spans="3:4" s="205" customFormat="1" hidden="1">
      <c r="C1026" s="208"/>
      <c r="D1026" s="208"/>
    </row>
    <row r="1027" spans="3:4" s="205" customFormat="1" hidden="1">
      <c r="C1027" s="208"/>
      <c r="D1027" s="208"/>
    </row>
    <row r="1028" spans="3:4" s="205" customFormat="1" hidden="1">
      <c r="C1028" s="208"/>
      <c r="D1028" s="208"/>
    </row>
    <row r="1029" spans="3:4" s="205" customFormat="1" hidden="1">
      <c r="C1029" s="208"/>
      <c r="D1029" s="208"/>
    </row>
    <row r="1030" spans="3:4" s="205" customFormat="1" hidden="1">
      <c r="C1030" s="208"/>
      <c r="D1030" s="208"/>
    </row>
    <row r="1031" spans="3:4" s="205" customFormat="1" hidden="1">
      <c r="C1031" s="208"/>
      <c r="D1031" s="208"/>
    </row>
    <row r="1032" spans="3:4" s="205" customFormat="1" hidden="1">
      <c r="C1032" s="208"/>
      <c r="D1032" s="208"/>
    </row>
    <row r="1033" spans="3:4" s="205" customFormat="1" hidden="1">
      <c r="C1033" s="208"/>
      <c r="D1033" s="208"/>
    </row>
    <row r="1034" spans="3:4" s="205" customFormat="1" hidden="1">
      <c r="C1034" s="208"/>
      <c r="D1034" s="208"/>
    </row>
    <row r="1035" spans="3:4" s="205" customFormat="1" hidden="1">
      <c r="C1035" s="208"/>
      <c r="D1035" s="208"/>
    </row>
    <row r="1036" spans="3:4" s="205" customFormat="1" hidden="1">
      <c r="C1036" s="208"/>
      <c r="D1036" s="208"/>
    </row>
    <row r="1037" spans="3:4" s="205" customFormat="1" hidden="1">
      <c r="C1037" s="208"/>
      <c r="D1037" s="208"/>
    </row>
    <row r="1038" spans="3:4" s="205" customFormat="1" hidden="1">
      <c r="C1038" s="208"/>
      <c r="D1038" s="208"/>
    </row>
    <row r="1039" spans="3:4" s="205" customFormat="1" hidden="1">
      <c r="C1039" s="208"/>
      <c r="D1039" s="208"/>
    </row>
    <row r="1040" spans="3:4" s="205" customFormat="1" hidden="1">
      <c r="C1040" s="208"/>
      <c r="D1040" s="208"/>
    </row>
    <row r="1041" spans="3:4" s="205" customFormat="1" hidden="1">
      <c r="C1041" s="208"/>
      <c r="D1041" s="208"/>
    </row>
    <row r="1042" spans="3:4" s="205" customFormat="1" hidden="1">
      <c r="C1042" s="208"/>
      <c r="D1042" s="208"/>
    </row>
    <row r="1043" spans="3:4" s="205" customFormat="1" hidden="1">
      <c r="C1043" s="208"/>
      <c r="D1043" s="208"/>
    </row>
    <row r="1044" spans="3:4" s="205" customFormat="1" hidden="1">
      <c r="C1044" s="208"/>
      <c r="D1044" s="208"/>
    </row>
    <row r="1045" spans="3:4" s="205" customFormat="1" hidden="1">
      <c r="C1045" s="208"/>
      <c r="D1045" s="208"/>
    </row>
    <row r="1046" spans="3:4" s="205" customFormat="1" hidden="1">
      <c r="C1046" s="208"/>
      <c r="D1046" s="208"/>
    </row>
    <row r="1047" spans="3:4" s="205" customFormat="1" hidden="1">
      <c r="C1047" s="208"/>
      <c r="D1047" s="208"/>
    </row>
    <row r="1048" spans="3:4" s="205" customFormat="1" hidden="1">
      <c r="C1048" s="208"/>
      <c r="D1048" s="208"/>
    </row>
    <row r="1049" spans="3:4" s="205" customFormat="1" hidden="1">
      <c r="C1049" s="208"/>
      <c r="D1049" s="208"/>
    </row>
    <row r="1050" spans="3:4" s="205" customFormat="1" hidden="1">
      <c r="C1050" s="208"/>
      <c r="D1050" s="208"/>
    </row>
    <row r="1051" spans="3:4" s="205" customFormat="1" hidden="1">
      <c r="C1051" s="208"/>
      <c r="D1051" s="208"/>
    </row>
    <row r="1052" spans="3:4" s="205" customFormat="1" hidden="1">
      <c r="C1052" s="208"/>
      <c r="D1052" s="208"/>
    </row>
    <row r="1053" spans="3:4" s="205" customFormat="1" hidden="1">
      <c r="C1053" s="208"/>
      <c r="D1053" s="208"/>
    </row>
    <row r="1054" spans="3:4" s="205" customFormat="1" hidden="1">
      <c r="C1054" s="208"/>
      <c r="D1054" s="208"/>
    </row>
    <row r="1055" spans="3:4" s="205" customFormat="1" hidden="1">
      <c r="C1055" s="208"/>
      <c r="D1055" s="208"/>
    </row>
    <row r="1056" spans="3:4" s="205" customFormat="1" hidden="1">
      <c r="C1056" s="208"/>
      <c r="D1056" s="208"/>
    </row>
    <row r="1057" spans="3:4" s="205" customFormat="1" hidden="1">
      <c r="C1057" s="208"/>
      <c r="D1057" s="208"/>
    </row>
    <row r="1058" spans="3:4" s="205" customFormat="1" hidden="1">
      <c r="C1058" s="208"/>
      <c r="D1058" s="208"/>
    </row>
    <row r="1059" spans="3:4" s="205" customFormat="1" hidden="1">
      <c r="C1059" s="208"/>
      <c r="D1059" s="208"/>
    </row>
    <row r="1060" spans="3:4" s="205" customFormat="1" hidden="1">
      <c r="C1060" s="208"/>
      <c r="D1060" s="208"/>
    </row>
    <row r="1061" spans="3:4" s="205" customFormat="1" hidden="1">
      <c r="C1061" s="208"/>
      <c r="D1061" s="208"/>
    </row>
    <row r="1062" spans="3:4" s="205" customFormat="1" hidden="1">
      <c r="C1062" s="208"/>
      <c r="D1062" s="208"/>
    </row>
    <row r="1063" spans="3:4" s="205" customFormat="1" hidden="1">
      <c r="C1063" s="208"/>
      <c r="D1063" s="208"/>
    </row>
    <row r="1064" spans="3:4" s="205" customFormat="1" hidden="1">
      <c r="C1064" s="208"/>
      <c r="D1064" s="208"/>
    </row>
    <row r="1065" spans="3:4" s="205" customFormat="1" hidden="1">
      <c r="C1065" s="208"/>
      <c r="D1065" s="208"/>
    </row>
    <row r="1066" spans="3:4" s="205" customFormat="1" hidden="1">
      <c r="C1066" s="208"/>
      <c r="D1066" s="208"/>
    </row>
    <row r="1067" spans="3:4" s="205" customFormat="1" hidden="1">
      <c r="C1067" s="208"/>
      <c r="D1067" s="208"/>
    </row>
    <row r="1068" spans="3:4" s="205" customFormat="1" hidden="1">
      <c r="C1068" s="208"/>
      <c r="D1068" s="208"/>
    </row>
    <row r="1069" spans="3:4" s="205" customFormat="1" hidden="1">
      <c r="C1069" s="208"/>
      <c r="D1069" s="208"/>
    </row>
    <row r="1070" spans="3:4" s="205" customFormat="1" hidden="1">
      <c r="C1070" s="208"/>
      <c r="D1070" s="208"/>
    </row>
    <row r="1071" spans="3:4" s="205" customFormat="1" hidden="1">
      <c r="C1071" s="208"/>
      <c r="D1071" s="208"/>
    </row>
    <row r="1072" spans="3:4" s="205" customFormat="1" hidden="1">
      <c r="C1072" s="208"/>
      <c r="D1072" s="208"/>
    </row>
    <row r="1073" spans="3:4" s="205" customFormat="1" hidden="1">
      <c r="C1073" s="208"/>
      <c r="D1073" s="208"/>
    </row>
    <row r="1074" spans="3:4" s="205" customFormat="1" hidden="1">
      <c r="C1074" s="208"/>
      <c r="D1074" s="208"/>
    </row>
    <row r="1075" spans="3:4" s="205" customFormat="1" hidden="1">
      <c r="C1075" s="208"/>
      <c r="D1075" s="208"/>
    </row>
    <row r="1076" spans="3:4" s="205" customFormat="1" hidden="1">
      <c r="C1076" s="208"/>
      <c r="D1076" s="208"/>
    </row>
    <row r="1077" spans="3:4" s="205" customFormat="1" hidden="1">
      <c r="C1077" s="208"/>
      <c r="D1077" s="208"/>
    </row>
    <row r="1078" spans="3:4" s="205" customFormat="1" hidden="1">
      <c r="C1078" s="208"/>
      <c r="D1078" s="208"/>
    </row>
    <row r="1079" spans="3:4" s="205" customFormat="1" hidden="1">
      <c r="C1079" s="208"/>
      <c r="D1079" s="208"/>
    </row>
    <row r="1080" spans="3:4" s="205" customFormat="1" hidden="1">
      <c r="C1080" s="208"/>
      <c r="D1080" s="208"/>
    </row>
    <row r="1081" spans="3:4" s="205" customFormat="1" hidden="1">
      <c r="C1081" s="208"/>
      <c r="D1081" s="208"/>
    </row>
    <row r="1082" spans="3:4" s="205" customFormat="1" hidden="1">
      <c r="C1082" s="208"/>
      <c r="D1082" s="208"/>
    </row>
    <row r="1083" spans="3:4" s="205" customFormat="1" hidden="1">
      <c r="C1083" s="208"/>
      <c r="D1083" s="208"/>
    </row>
    <row r="1084" spans="3:4" s="205" customFormat="1" hidden="1">
      <c r="C1084" s="208"/>
      <c r="D1084" s="208"/>
    </row>
    <row r="1085" spans="3:4" s="205" customFormat="1" hidden="1">
      <c r="C1085" s="208"/>
      <c r="D1085" s="208"/>
    </row>
    <row r="1086" spans="3:4" s="205" customFormat="1" hidden="1">
      <c r="C1086" s="208"/>
      <c r="D1086" s="208"/>
    </row>
    <row r="1087" spans="3:4" s="205" customFormat="1" hidden="1">
      <c r="C1087" s="208"/>
      <c r="D1087" s="208"/>
    </row>
    <row r="1088" spans="3:4" s="205" customFormat="1" hidden="1">
      <c r="C1088" s="208"/>
      <c r="D1088" s="208"/>
    </row>
    <row r="1089" spans="3:4" s="205" customFormat="1" hidden="1">
      <c r="C1089" s="208"/>
      <c r="D1089" s="208"/>
    </row>
    <row r="1090" spans="3:4" s="205" customFormat="1" hidden="1">
      <c r="C1090" s="208"/>
      <c r="D1090" s="208"/>
    </row>
    <row r="1091" spans="3:4" s="205" customFormat="1" hidden="1">
      <c r="C1091" s="208"/>
      <c r="D1091" s="208"/>
    </row>
    <row r="1092" spans="3:4" s="205" customFormat="1" hidden="1">
      <c r="C1092" s="208"/>
      <c r="D1092" s="208"/>
    </row>
    <row r="1093" spans="3:4" s="205" customFormat="1" hidden="1">
      <c r="C1093" s="208"/>
      <c r="D1093" s="208"/>
    </row>
    <row r="1094" spans="3:4" s="205" customFormat="1" hidden="1">
      <c r="C1094" s="208"/>
      <c r="D1094" s="208"/>
    </row>
    <row r="1095" spans="3:4" s="205" customFormat="1" hidden="1">
      <c r="C1095" s="208"/>
      <c r="D1095" s="208"/>
    </row>
    <row r="1096" spans="3:4" s="205" customFormat="1" hidden="1">
      <c r="C1096" s="208"/>
      <c r="D1096" s="208"/>
    </row>
    <row r="1097" spans="3:4" s="205" customFormat="1" hidden="1">
      <c r="C1097" s="208"/>
      <c r="D1097" s="208"/>
    </row>
    <row r="1098" spans="3:4" s="205" customFormat="1" hidden="1">
      <c r="C1098" s="208"/>
      <c r="D1098" s="208"/>
    </row>
    <row r="1099" spans="3:4" s="205" customFormat="1" hidden="1">
      <c r="C1099" s="208"/>
      <c r="D1099" s="208"/>
    </row>
    <row r="1100" spans="3:4" s="205" customFormat="1" hidden="1">
      <c r="C1100" s="208"/>
      <c r="D1100" s="208"/>
    </row>
    <row r="1101" spans="3:4" s="205" customFormat="1" hidden="1">
      <c r="C1101" s="208"/>
      <c r="D1101" s="208"/>
    </row>
    <row r="1102" spans="3:4" s="205" customFormat="1" hidden="1">
      <c r="C1102" s="208"/>
      <c r="D1102" s="208"/>
    </row>
    <row r="1103" spans="3:4" s="205" customFormat="1" hidden="1">
      <c r="C1103" s="208"/>
      <c r="D1103" s="208"/>
    </row>
    <row r="1104" spans="3:4" s="205" customFormat="1" hidden="1">
      <c r="C1104" s="208"/>
      <c r="D1104" s="208"/>
    </row>
    <row r="1105" spans="3:4" s="205" customFormat="1" hidden="1">
      <c r="C1105" s="208"/>
      <c r="D1105" s="208"/>
    </row>
    <row r="1106" spans="3:4" s="205" customFormat="1" hidden="1">
      <c r="C1106" s="208"/>
      <c r="D1106" s="208"/>
    </row>
    <row r="1107" spans="3:4" s="205" customFormat="1" hidden="1">
      <c r="C1107" s="208"/>
      <c r="D1107" s="208"/>
    </row>
    <row r="1108" spans="3:4" s="205" customFormat="1" hidden="1">
      <c r="C1108" s="208"/>
      <c r="D1108" s="208"/>
    </row>
    <row r="1109" spans="3:4" s="205" customFormat="1" hidden="1">
      <c r="C1109" s="208"/>
      <c r="D1109" s="208"/>
    </row>
    <row r="1110" spans="3:4" s="205" customFormat="1" hidden="1">
      <c r="C1110" s="208"/>
      <c r="D1110" s="208"/>
    </row>
    <row r="1111" spans="3:4" s="205" customFormat="1" hidden="1">
      <c r="C1111" s="208"/>
      <c r="D1111" s="208"/>
    </row>
    <row r="1112" spans="3:4" s="205" customFormat="1" hidden="1">
      <c r="C1112" s="208"/>
      <c r="D1112" s="208"/>
    </row>
    <row r="1113" spans="3:4" s="205" customFormat="1" hidden="1">
      <c r="C1113" s="208"/>
      <c r="D1113" s="208"/>
    </row>
    <row r="1114" spans="3:4" s="205" customFormat="1" hidden="1">
      <c r="C1114" s="208"/>
      <c r="D1114" s="208"/>
    </row>
    <row r="1115" spans="3:4" s="205" customFormat="1" hidden="1">
      <c r="C1115" s="208"/>
      <c r="D1115" s="208"/>
    </row>
    <row r="1116" spans="3:4" s="205" customFormat="1" hidden="1">
      <c r="C1116" s="208"/>
      <c r="D1116" s="208"/>
    </row>
    <row r="1117" spans="3:4" s="205" customFormat="1" hidden="1">
      <c r="C1117" s="208"/>
      <c r="D1117" s="208"/>
    </row>
    <row r="1118" spans="3:4" s="205" customFormat="1" hidden="1">
      <c r="C1118" s="208"/>
      <c r="D1118" s="208"/>
    </row>
    <row r="1119" spans="3:4" s="205" customFormat="1" hidden="1">
      <c r="C1119" s="208"/>
      <c r="D1119" s="208"/>
    </row>
    <row r="1120" spans="3:4" s="205" customFormat="1" hidden="1">
      <c r="C1120" s="208"/>
      <c r="D1120" s="208"/>
    </row>
    <row r="1121" spans="3:4" s="205" customFormat="1" hidden="1">
      <c r="C1121" s="208"/>
      <c r="D1121" s="208"/>
    </row>
    <row r="1122" spans="3:4" s="205" customFormat="1" hidden="1">
      <c r="C1122" s="208"/>
      <c r="D1122" s="208"/>
    </row>
    <row r="1123" spans="3:4" s="205" customFormat="1" hidden="1">
      <c r="C1123" s="208"/>
      <c r="D1123" s="208"/>
    </row>
    <row r="1124" spans="3:4" s="205" customFormat="1" hidden="1">
      <c r="C1124" s="208"/>
      <c r="D1124" s="208"/>
    </row>
    <row r="1125" spans="3:4" s="205" customFormat="1" hidden="1">
      <c r="C1125" s="208"/>
      <c r="D1125" s="208"/>
    </row>
    <row r="1126" spans="3:4" s="205" customFormat="1" hidden="1">
      <c r="C1126" s="208"/>
      <c r="D1126" s="208"/>
    </row>
    <row r="1127" spans="3:4" s="205" customFormat="1" hidden="1">
      <c r="C1127" s="208"/>
      <c r="D1127" s="208"/>
    </row>
    <row r="1128" spans="3:4" s="205" customFormat="1" hidden="1">
      <c r="C1128" s="208"/>
      <c r="D1128" s="208"/>
    </row>
    <row r="1129" spans="3:4" s="205" customFormat="1" hidden="1">
      <c r="C1129" s="208"/>
      <c r="D1129" s="208"/>
    </row>
    <row r="1130" spans="3:4" s="205" customFormat="1" hidden="1">
      <c r="C1130" s="208"/>
      <c r="D1130" s="208"/>
    </row>
    <row r="1131" spans="3:4" s="205" customFormat="1" hidden="1">
      <c r="C1131" s="208"/>
      <c r="D1131" s="208"/>
    </row>
    <row r="1132" spans="3:4" s="205" customFormat="1" hidden="1">
      <c r="C1132" s="208"/>
      <c r="D1132" s="208"/>
    </row>
    <row r="1133" spans="3:4" s="205" customFormat="1" hidden="1">
      <c r="C1133" s="208"/>
      <c r="D1133" s="208"/>
    </row>
    <row r="1134" spans="3:4" s="205" customFormat="1" hidden="1">
      <c r="C1134" s="208"/>
      <c r="D1134" s="208"/>
    </row>
    <row r="1135" spans="3:4" s="205" customFormat="1" hidden="1">
      <c r="C1135" s="208"/>
      <c r="D1135" s="208"/>
    </row>
    <row r="1136" spans="3:4" s="205" customFormat="1" hidden="1">
      <c r="C1136" s="208"/>
      <c r="D1136" s="208"/>
    </row>
    <row r="1137" spans="3:4" s="205" customFormat="1" hidden="1">
      <c r="C1137" s="208"/>
      <c r="D1137" s="208"/>
    </row>
    <row r="1138" spans="3:4" s="205" customFormat="1" hidden="1">
      <c r="C1138" s="208"/>
      <c r="D1138" s="208"/>
    </row>
    <row r="1139" spans="3:4" s="205" customFormat="1" hidden="1">
      <c r="C1139" s="208"/>
      <c r="D1139" s="208"/>
    </row>
    <row r="1140" spans="3:4" s="205" customFormat="1" hidden="1">
      <c r="C1140" s="208"/>
      <c r="D1140" s="208"/>
    </row>
    <row r="1141" spans="3:4" s="205" customFormat="1" hidden="1">
      <c r="C1141" s="208"/>
      <c r="D1141" s="208"/>
    </row>
    <row r="1142" spans="3:4" s="205" customFormat="1" hidden="1">
      <c r="C1142" s="208"/>
      <c r="D1142" s="208"/>
    </row>
    <row r="1143" spans="3:4" s="205" customFormat="1" hidden="1">
      <c r="C1143" s="208"/>
      <c r="D1143" s="208"/>
    </row>
    <row r="1144" spans="3:4" s="205" customFormat="1" hidden="1">
      <c r="C1144" s="208"/>
      <c r="D1144" s="208"/>
    </row>
    <row r="1145" spans="3:4" s="205" customFormat="1" hidden="1">
      <c r="C1145" s="208"/>
      <c r="D1145" s="208"/>
    </row>
    <row r="1146" spans="3:4" s="205" customFormat="1" hidden="1">
      <c r="C1146" s="208"/>
      <c r="D1146" s="208"/>
    </row>
    <row r="1147" spans="3:4" s="205" customFormat="1" hidden="1">
      <c r="C1147" s="208"/>
      <c r="D1147" s="208"/>
    </row>
    <row r="1148" spans="3:4" s="205" customFormat="1" hidden="1">
      <c r="C1148" s="208"/>
      <c r="D1148" s="208"/>
    </row>
    <row r="1149" spans="3:4" s="205" customFormat="1" hidden="1">
      <c r="C1149" s="208"/>
      <c r="D1149" s="208"/>
    </row>
    <row r="1150" spans="3:4" s="205" customFormat="1" hidden="1">
      <c r="C1150" s="208"/>
      <c r="D1150" s="208"/>
    </row>
    <row r="1151" spans="3:4" s="205" customFormat="1" hidden="1">
      <c r="C1151" s="208"/>
      <c r="D1151" s="208"/>
    </row>
    <row r="1152" spans="3:4" s="205" customFormat="1" hidden="1">
      <c r="C1152" s="208"/>
      <c r="D1152" s="208"/>
    </row>
    <row r="1153" spans="3:4" s="205" customFormat="1" hidden="1">
      <c r="C1153" s="208"/>
      <c r="D1153" s="208"/>
    </row>
    <row r="1154" spans="3:4" s="205" customFormat="1" hidden="1">
      <c r="C1154" s="208"/>
      <c r="D1154" s="208"/>
    </row>
    <row r="1155" spans="3:4" s="205" customFormat="1" hidden="1">
      <c r="C1155" s="208"/>
      <c r="D1155" s="208"/>
    </row>
    <row r="1156" spans="3:4" s="205" customFormat="1" hidden="1">
      <c r="C1156" s="208"/>
      <c r="D1156" s="208"/>
    </row>
    <row r="1157" spans="3:4" s="205" customFormat="1" hidden="1">
      <c r="C1157" s="208"/>
      <c r="D1157" s="208"/>
    </row>
    <row r="1158" spans="3:4" s="205" customFormat="1" hidden="1">
      <c r="C1158" s="208"/>
      <c r="D1158" s="208"/>
    </row>
    <row r="1159" spans="3:4" s="205" customFormat="1" hidden="1">
      <c r="C1159" s="208"/>
      <c r="D1159" s="208"/>
    </row>
    <row r="1160" spans="3:4" s="205" customFormat="1" hidden="1">
      <c r="C1160" s="208"/>
      <c r="D1160" s="208"/>
    </row>
    <row r="1161" spans="3:4" s="205" customFormat="1" hidden="1">
      <c r="C1161" s="208"/>
      <c r="D1161" s="208"/>
    </row>
    <row r="1162" spans="3:4" s="205" customFormat="1" hidden="1">
      <c r="C1162" s="208"/>
      <c r="D1162" s="208"/>
    </row>
    <row r="1163" spans="3:4" s="205" customFormat="1" hidden="1">
      <c r="C1163" s="208"/>
      <c r="D1163" s="208"/>
    </row>
    <row r="1164" spans="3:4" s="205" customFormat="1" hidden="1">
      <c r="C1164" s="208"/>
      <c r="D1164" s="208"/>
    </row>
    <row r="1165" spans="3:4" s="205" customFormat="1" hidden="1">
      <c r="C1165" s="208"/>
      <c r="D1165" s="208"/>
    </row>
    <row r="1166" spans="3:4" s="205" customFormat="1" hidden="1">
      <c r="C1166" s="208"/>
      <c r="D1166" s="208"/>
    </row>
    <row r="1167" spans="3:4" s="205" customFormat="1" hidden="1">
      <c r="C1167" s="208"/>
      <c r="D1167" s="208"/>
    </row>
    <row r="1168" spans="3:4" s="205" customFormat="1" hidden="1">
      <c r="C1168" s="208"/>
      <c r="D1168" s="208"/>
    </row>
    <row r="1169" spans="3:4" s="205" customFormat="1" hidden="1">
      <c r="C1169" s="208"/>
      <c r="D1169" s="208"/>
    </row>
    <row r="1170" spans="3:4" s="205" customFormat="1" hidden="1">
      <c r="C1170" s="208"/>
      <c r="D1170" s="208"/>
    </row>
    <row r="1171" spans="3:4" s="205" customFormat="1" hidden="1">
      <c r="C1171" s="208"/>
      <c r="D1171" s="208"/>
    </row>
    <row r="1172" spans="3:4" s="205" customFormat="1" hidden="1">
      <c r="C1172" s="208"/>
      <c r="D1172" s="208"/>
    </row>
    <row r="1173" spans="3:4" s="205" customFormat="1" hidden="1">
      <c r="C1173" s="208"/>
      <c r="D1173" s="208"/>
    </row>
    <row r="1174" spans="3:4" s="205" customFormat="1" hidden="1">
      <c r="C1174" s="208"/>
      <c r="D1174" s="208"/>
    </row>
    <row r="1175" spans="3:4" s="205" customFormat="1" hidden="1">
      <c r="C1175" s="208"/>
      <c r="D1175" s="208"/>
    </row>
    <row r="1176" spans="3:4" s="205" customFormat="1" hidden="1">
      <c r="C1176" s="208"/>
      <c r="D1176" s="208"/>
    </row>
    <row r="1177" spans="3:4" s="205" customFormat="1" hidden="1">
      <c r="C1177" s="208"/>
      <c r="D1177" s="208"/>
    </row>
    <row r="1178" spans="3:4" s="205" customFormat="1" hidden="1">
      <c r="C1178" s="208"/>
      <c r="D1178" s="208"/>
    </row>
    <row r="1179" spans="3:4" s="205" customFormat="1" hidden="1">
      <c r="C1179" s="208"/>
      <c r="D1179" s="208"/>
    </row>
    <row r="1180" spans="3:4" s="205" customFormat="1" hidden="1">
      <c r="C1180" s="208"/>
      <c r="D1180" s="208"/>
    </row>
    <row r="1181" spans="3:4" s="205" customFormat="1" hidden="1">
      <c r="C1181" s="208"/>
      <c r="D1181" s="208"/>
    </row>
    <row r="1182" spans="3:4" s="205" customFormat="1" hidden="1">
      <c r="C1182" s="208"/>
      <c r="D1182" s="208"/>
    </row>
    <row r="1183" spans="3:4" s="205" customFormat="1" hidden="1">
      <c r="C1183" s="208"/>
      <c r="D1183" s="208"/>
    </row>
    <row r="1184" spans="3:4" s="205" customFormat="1" hidden="1">
      <c r="C1184" s="208"/>
      <c r="D1184" s="208"/>
    </row>
    <row r="1185" spans="3:4" s="205" customFormat="1" hidden="1">
      <c r="C1185" s="208"/>
      <c r="D1185" s="208"/>
    </row>
    <row r="1186" spans="3:4" s="205" customFormat="1" hidden="1">
      <c r="C1186" s="208"/>
      <c r="D1186" s="208"/>
    </row>
    <row r="1187" spans="3:4" s="205" customFormat="1" hidden="1">
      <c r="C1187" s="208"/>
      <c r="D1187" s="208"/>
    </row>
    <row r="1188" spans="3:4" s="205" customFormat="1" hidden="1">
      <c r="C1188" s="208"/>
      <c r="D1188" s="208"/>
    </row>
    <row r="1189" spans="3:4" s="205" customFormat="1" hidden="1">
      <c r="C1189" s="208"/>
      <c r="D1189" s="208"/>
    </row>
    <row r="1190" spans="3:4" s="205" customFormat="1" hidden="1">
      <c r="C1190" s="208"/>
      <c r="D1190" s="208"/>
    </row>
    <row r="1191" spans="3:4" s="205" customFormat="1" hidden="1">
      <c r="C1191" s="208"/>
      <c r="D1191" s="208"/>
    </row>
    <row r="1192" spans="3:4" s="205" customFormat="1" hidden="1">
      <c r="C1192" s="208"/>
      <c r="D1192" s="208"/>
    </row>
    <row r="1193" spans="3:4" s="205" customFormat="1" hidden="1">
      <c r="C1193" s="208"/>
      <c r="D1193" s="208"/>
    </row>
    <row r="1194" spans="3:4" s="205" customFormat="1" hidden="1">
      <c r="C1194" s="208"/>
      <c r="D1194" s="208"/>
    </row>
    <row r="1195" spans="3:4" s="205" customFormat="1" hidden="1">
      <c r="C1195" s="208"/>
      <c r="D1195" s="208"/>
    </row>
    <row r="1196" spans="3:4" s="205" customFormat="1" hidden="1">
      <c r="C1196" s="208"/>
      <c r="D1196" s="208"/>
    </row>
    <row r="1197" spans="3:4" s="205" customFormat="1" hidden="1">
      <c r="C1197" s="208"/>
      <c r="D1197" s="208"/>
    </row>
    <row r="1198" spans="3:4" s="205" customFormat="1" hidden="1">
      <c r="C1198" s="208"/>
      <c r="D1198" s="208"/>
    </row>
    <row r="1199" spans="3:4" s="205" customFormat="1" hidden="1">
      <c r="C1199" s="208"/>
      <c r="D1199" s="208"/>
    </row>
    <row r="1200" spans="3:4" s="205" customFormat="1" hidden="1">
      <c r="C1200" s="208"/>
      <c r="D1200" s="208"/>
    </row>
    <row r="1201" spans="3:4" s="205" customFormat="1" hidden="1">
      <c r="C1201" s="208"/>
      <c r="D1201" s="208"/>
    </row>
    <row r="1202" spans="3:4" s="205" customFormat="1" hidden="1">
      <c r="C1202" s="208"/>
      <c r="D1202" s="208"/>
    </row>
    <row r="1203" spans="3:4" s="205" customFormat="1" hidden="1">
      <c r="C1203" s="208"/>
      <c r="D1203" s="208"/>
    </row>
    <row r="1204" spans="3:4" s="205" customFormat="1" hidden="1">
      <c r="C1204" s="208"/>
      <c r="D1204" s="208"/>
    </row>
    <row r="1205" spans="3:4" s="205" customFormat="1" hidden="1">
      <c r="C1205" s="208"/>
      <c r="D1205" s="208"/>
    </row>
    <row r="1206" spans="3:4" s="205" customFormat="1" hidden="1">
      <c r="C1206" s="208"/>
      <c r="D1206" s="208"/>
    </row>
    <row r="1207" spans="3:4" s="205" customFormat="1" hidden="1">
      <c r="C1207" s="208"/>
      <c r="D1207" s="208"/>
    </row>
    <row r="1208" spans="3:4" s="205" customFormat="1" hidden="1">
      <c r="C1208" s="208"/>
      <c r="D1208" s="208"/>
    </row>
    <row r="1209" spans="3:4" s="205" customFormat="1" hidden="1">
      <c r="C1209" s="208"/>
      <c r="D1209" s="208"/>
    </row>
    <row r="1210" spans="3:4" s="205" customFormat="1" hidden="1">
      <c r="C1210" s="208"/>
      <c r="D1210" s="208"/>
    </row>
    <row r="1211" spans="3:4" s="205" customFormat="1" hidden="1">
      <c r="C1211" s="208"/>
      <c r="D1211" s="208"/>
    </row>
    <row r="1212" spans="3:4" s="205" customFormat="1" hidden="1">
      <c r="C1212" s="208"/>
      <c r="D1212" s="208"/>
    </row>
    <row r="1213" spans="3:4" s="205" customFormat="1" hidden="1">
      <c r="C1213" s="208"/>
      <c r="D1213" s="208"/>
    </row>
    <row r="1214" spans="3:4" s="205" customFormat="1" hidden="1">
      <c r="C1214" s="208"/>
      <c r="D1214" s="208"/>
    </row>
    <row r="1215" spans="3:4" s="205" customFormat="1" hidden="1">
      <c r="C1215" s="208"/>
      <c r="D1215" s="208"/>
    </row>
    <row r="1216" spans="3:4" s="205" customFormat="1" hidden="1">
      <c r="C1216" s="208"/>
      <c r="D1216" s="208"/>
    </row>
    <row r="1217" spans="3:4" s="205" customFormat="1" hidden="1">
      <c r="C1217" s="208"/>
      <c r="D1217" s="208"/>
    </row>
    <row r="1218" spans="3:4" s="205" customFormat="1" hidden="1">
      <c r="C1218" s="208"/>
      <c r="D1218" s="208"/>
    </row>
    <row r="1219" spans="3:4" s="205" customFormat="1" hidden="1">
      <c r="C1219" s="208"/>
      <c r="D1219" s="208"/>
    </row>
    <row r="1220" spans="3:4" s="205" customFormat="1" hidden="1">
      <c r="C1220" s="208"/>
      <c r="D1220" s="208"/>
    </row>
    <row r="1221" spans="3:4" s="205" customFormat="1" hidden="1">
      <c r="C1221" s="208"/>
      <c r="D1221" s="208"/>
    </row>
    <row r="1222" spans="3:4" s="205" customFormat="1" hidden="1">
      <c r="C1222" s="208"/>
      <c r="D1222" s="208"/>
    </row>
    <row r="1223" spans="3:4" s="205" customFormat="1" hidden="1">
      <c r="C1223" s="208"/>
      <c r="D1223" s="208"/>
    </row>
    <row r="1224" spans="3:4" s="205" customFormat="1" hidden="1">
      <c r="C1224" s="208"/>
      <c r="D1224" s="208"/>
    </row>
    <row r="1225" spans="3:4" s="205" customFormat="1" hidden="1">
      <c r="C1225" s="208"/>
      <c r="D1225" s="208"/>
    </row>
    <row r="1226" spans="3:4" s="205" customFormat="1" hidden="1">
      <c r="C1226" s="208"/>
      <c r="D1226" s="208"/>
    </row>
    <row r="1227" spans="3:4" s="205" customFormat="1" hidden="1">
      <c r="C1227" s="208"/>
      <c r="D1227" s="208"/>
    </row>
    <row r="1228" spans="3:4" s="205" customFormat="1" hidden="1">
      <c r="C1228" s="208"/>
      <c r="D1228" s="208"/>
    </row>
    <row r="1229" spans="3:4" s="205" customFormat="1" hidden="1">
      <c r="C1229" s="208"/>
      <c r="D1229" s="208"/>
    </row>
    <row r="1230" spans="3:4" s="205" customFormat="1" hidden="1">
      <c r="C1230" s="208"/>
      <c r="D1230" s="208"/>
    </row>
    <row r="1231" spans="3:4" s="205" customFormat="1" hidden="1">
      <c r="C1231" s="208"/>
      <c r="D1231" s="208"/>
    </row>
    <row r="1232" spans="3:4" s="205" customFormat="1" hidden="1">
      <c r="C1232" s="208"/>
      <c r="D1232" s="208"/>
    </row>
    <row r="1233" spans="3:4" s="205" customFormat="1" hidden="1">
      <c r="C1233" s="208"/>
      <c r="D1233" s="208"/>
    </row>
    <row r="1234" spans="3:4" s="205" customFormat="1" hidden="1">
      <c r="C1234" s="208"/>
      <c r="D1234" s="208"/>
    </row>
    <row r="1235" spans="3:4" s="205" customFormat="1" hidden="1">
      <c r="C1235" s="208"/>
      <c r="D1235" s="208"/>
    </row>
    <row r="1236" spans="3:4" s="205" customFormat="1" hidden="1">
      <c r="C1236" s="208"/>
      <c r="D1236" s="208"/>
    </row>
    <row r="1237" spans="3:4" s="205" customFormat="1" hidden="1">
      <c r="C1237" s="208"/>
      <c r="D1237" s="208"/>
    </row>
    <row r="1238" spans="3:4" s="205" customFormat="1" hidden="1">
      <c r="C1238" s="208"/>
      <c r="D1238" s="208"/>
    </row>
    <row r="1239" spans="3:4" s="205" customFormat="1" hidden="1">
      <c r="C1239" s="208"/>
      <c r="D1239" s="208"/>
    </row>
    <row r="1240" spans="3:4" s="205" customFormat="1" hidden="1">
      <c r="C1240" s="208"/>
      <c r="D1240" s="208"/>
    </row>
    <row r="1241" spans="3:4" s="205" customFormat="1" hidden="1">
      <c r="C1241" s="208"/>
      <c r="D1241" s="208"/>
    </row>
    <row r="1242" spans="3:4" s="205" customFormat="1" hidden="1">
      <c r="C1242" s="208"/>
      <c r="D1242" s="208"/>
    </row>
    <row r="1243" spans="3:4" s="205" customFormat="1" hidden="1">
      <c r="C1243" s="208"/>
      <c r="D1243" s="208"/>
    </row>
    <row r="1244" spans="3:4" s="205" customFormat="1" hidden="1">
      <c r="C1244" s="208"/>
      <c r="D1244" s="208"/>
    </row>
    <row r="1245" spans="3:4" s="205" customFormat="1" hidden="1">
      <c r="C1245" s="208"/>
      <c r="D1245" s="208"/>
    </row>
    <row r="1246" spans="3:4" s="205" customFormat="1" hidden="1">
      <c r="C1246" s="208"/>
      <c r="D1246" s="208"/>
    </row>
    <row r="1247" spans="3:4" s="205" customFormat="1" hidden="1">
      <c r="C1247" s="208"/>
      <c r="D1247" s="208"/>
    </row>
    <row r="1248" spans="3:4" s="205" customFormat="1" hidden="1">
      <c r="C1248" s="208"/>
      <c r="D1248" s="208"/>
    </row>
    <row r="1249" spans="3:4" s="205" customFormat="1" hidden="1">
      <c r="C1249" s="208"/>
      <c r="D1249" s="208"/>
    </row>
    <row r="1250" spans="3:4" s="205" customFormat="1" hidden="1">
      <c r="C1250" s="208"/>
      <c r="D1250" s="208"/>
    </row>
    <row r="1251" spans="3:4" s="205" customFormat="1" hidden="1">
      <c r="C1251" s="208"/>
      <c r="D1251" s="208"/>
    </row>
    <row r="1252" spans="3:4" s="205" customFormat="1" hidden="1">
      <c r="C1252" s="208"/>
      <c r="D1252" s="208"/>
    </row>
    <row r="1253" spans="3:4" s="205" customFormat="1" hidden="1">
      <c r="C1253" s="208"/>
      <c r="D1253" s="208"/>
    </row>
    <row r="1254" spans="3:4" s="205" customFormat="1" hidden="1">
      <c r="C1254" s="208"/>
      <c r="D1254" s="208"/>
    </row>
    <row r="1255" spans="3:4" s="205" customFormat="1" hidden="1">
      <c r="C1255" s="208"/>
      <c r="D1255" s="208"/>
    </row>
    <row r="1256" spans="3:4" s="205" customFormat="1" hidden="1">
      <c r="C1256" s="208"/>
      <c r="D1256" s="208"/>
    </row>
    <row r="1257" spans="3:4" s="205" customFormat="1" hidden="1">
      <c r="C1257" s="208"/>
      <c r="D1257" s="208"/>
    </row>
    <row r="1258" spans="3:4" s="205" customFormat="1" hidden="1">
      <c r="C1258" s="208"/>
      <c r="D1258" s="208"/>
    </row>
    <row r="1259" spans="3:4" s="205" customFormat="1" hidden="1">
      <c r="C1259" s="208"/>
      <c r="D1259" s="208"/>
    </row>
    <row r="1260" spans="3:4" s="205" customFormat="1" hidden="1">
      <c r="C1260" s="208"/>
      <c r="D1260" s="208"/>
    </row>
    <row r="1261" spans="3:4" s="205" customFormat="1" hidden="1">
      <c r="C1261" s="208"/>
      <c r="D1261" s="208"/>
    </row>
    <row r="1262" spans="3:4" s="205" customFormat="1" hidden="1">
      <c r="C1262" s="208"/>
      <c r="D1262" s="208"/>
    </row>
    <row r="1263" spans="3:4" s="205" customFormat="1" hidden="1">
      <c r="C1263" s="208"/>
      <c r="D1263" s="208"/>
    </row>
    <row r="1264" spans="3:4" s="205" customFormat="1" hidden="1">
      <c r="C1264" s="208"/>
      <c r="D1264" s="208"/>
    </row>
    <row r="1265" spans="3:4" s="205" customFormat="1" hidden="1">
      <c r="C1265" s="208"/>
      <c r="D1265" s="208"/>
    </row>
    <row r="1266" spans="3:4" s="205" customFormat="1" hidden="1">
      <c r="C1266" s="208"/>
      <c r="D1266" s="208"/>
    </row>
    <row r="1267" spans="3:4" s="205" customFormat="1" hidden="1">
      <c r="C1267" s="208"/>
      <c r="D1267" s="208"/>
    </row>
    <row r="1268" spans="3:4" s="205" customFormat="1" hidden="1">
      <c r="C1268" s="208"/>
      <c r="D1268" s="208"/>
    </row>
    <row r="1269" spans="3:4" s="205" customFormat="1" hidden="1">
      <c r="C1269" s="208"/>
      <c r="D1269" s="208"/>
    </row>
    <row r="1270" spans="3:4" s="205" customFormat="1" hidden="1">
      <c r="C1270" s="208"/>
      <c r="D1270" s="208"/>
    </row>
    <row r="1271" spans="3:4" s="205" customFormat="1" hidden="1">
      <c r="C1271" s="208"/>
      <c r="D1271" s="208"/>
    </row>
    <row r="1272" spans="3:4" s="205" customFormat="1" hidden="1">
      <c r="C1272" s="208"/>
      <c r="D1272" s="208"/>
    </row>
    <row r="1273" spans="3:4" s="205" customFormat="1" hidden="1">
      <c r="C1273" s="208"/>
      <c r="D1273" s="208"/>
    </row>
    <row r="1274" spans="3:4" s="205" customFormat="1" hidden="1">
      <c r="C1274" s="208"/>
      <c r="D1274" s="208"/>
    </row>
    <row r="1275" spans="3:4" s="205" customFormat="1" hidden="1">
      <c r="C1275" s="208"/>
      <c r="D1275" s="208"/>
    </row>
    <row r="1276" spans="3:4" s="205" customFormat="1" hidden="1">
      <c r="C1276" s="208"/>
      <c r="D1276" s="208"/>
    </row>
    <row r="1277" spans="3:4" s="205" customFormat="1" hidden="1">
      <c r="C1277" s="208"/>
      <c r="D1277" s="208"/>
    </row>
    <row r="1278" spans="3:4" s="205" customFormat="1" hidden="1">
      <c r="C1278" s="208"/>
      <c r="D1278" s="208"/>
    </row>
    <row r="1279" spans="3:4" s="205" customFormat="1" hidden="1">
      <c r="C1279" s="208"/>
      <c r="D1279" s="208"/>
    </row>
    <row r="1280" spans="3:4" s="205" customFormat="1" hidden="1">
      <c r="C1280" s="208"/>
      <c r="D1280" s="208"/>
    </row>
    <row r="1281" spans="3:4" s="205" customFormat="1" hidden="1">
      <c r="C1281" s="208"/>
      <c r="D1281" s="208"/>
    </row>
    <row r="1282" spans="3:4" s="205" customFormat="1" hidden="1">
      <c r="C1282" s="208"/>
      <c r="D1282" s="208"/>
    </row>
  </sheetData>
  <sheetProtection password="CBD0" sheet="1" objects="1" scenarios="1" selectLockedCells="1"/>
  <mergeCells count="3">
    <mergeCell ref="B2:E2"/>
    <mergeCell ref="C4:E4"/>
    <mergeCell ref="F4:H4"/>
  </mergeCells>
  <conditionalFormatting sqref="C21:D21">
    <cfRule type="cellIs" dxfId="7" priority="3" operator="equal">
      <formula>"û"</formula>
    </cfRule>
    <cfRule type="cellIs" dxfId="6" priority="4" operator="equal">
      <formula>"ü"</formula>
    </cfRule>
  </conditionalFormatting>
  <conditionalFormatting sqref="C22:H22">
    <cfRule type="cellIs" dxfId="5" priority="1" operator="equal">
      <formula>"û"</formula>
    </cfRule>
    <cfRule type="cellIs" dxfId="4" priority="2" operator="equal">
      <formula>"ü"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&amp;R&amp;"Arial,Italic"&amp;8Report on Investment Account</oddHeader>
  </headerFooter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BS1282"/>
  <sheetViews>
    <sheetView zoomScale="80" zoomScaleNormal="80" zoomScaleSheetLayoutView="80" workbookViewId="0">
      <selection activeCell="C6" sqref="C6:C17"/>
    </sheetView>
  </sheetViews>
  <sheetFormatPr defaultColWidth="0" defaultRowHeight="12.75" customHeight="1" zeroHeight="1"/>
  <cols>
    <col min="1" max="1" width="5.140625" style="205" customWidth="1"/>
    <col min="2" max="2" width="66" style="215" customWidth="1"/>
    <col min="3" max="5" width="23.85546875" style="237" customWidth="1"/>
    <col min="6" max="8" width="23.85546875" style="205" customWidth="1"/>
    <col min="9" max="9" width="9.140625" style="205" customWidth="1"/>
    <col min="10" max="71" width="0" style="205" hidden="1" customWidth="1"/>
    <col min="72" max="16384" width="9.140625" style="215" hidden="1"/>
  </cols>
  <sheetData>
    <row r="1" spans="1:71" s="205" customFormat="1" ht="20.25">
      <c r="B1" s="206" t="s">
        <v>328</v>
      </c>
      <c r="C1" s="207"/>
      <c r="D1" s="207"/>
    </row>
    <row r="2" spans="1:71" s="205" customFormat="1" ht="15" customHeight="1">
      <c r="B2" s="365" t="s">
        <v>322</v>
      </c>
      <c r="C2" s="365"/>
      <c r="D2" s="365"/>
      <c r="E2" s="365"/>
      <c r="F2" s="209"/>
      <c r="G2" s="209"/>
      <c r="H2" s="209"/>
    </row>
    <row r="3" spans="1:71" s="205" customFormat="1" ht="15.75" thickBot="1">
      <c r="B3" s="210"/>
      <c r="C3" s="207"/>
      <c r="D3" s="207"/>
      <c r="E3" s="211"/>
      <c r="F3" s="209"/>
      <c r="G3" s="209"/>
      <c r="H3" s="212" t="s">
        <v>135</v>
      </c>
    </row>
    <row r="4" spans="1:71" s="205" customFormat="1" ht="17.25" customHeight="1" thickBot="1">
      <c r="B4" s="210"/>
      <c r="C4" s="366" t="s">
        <v>238</v>
      </c>
      <c r="D4" s="368"/>
      <c r="E4" s="367"/>
      <c r="F4" s="366" t="s">
        <v>239</v>
      </c>
      <c r="G4" s="368"/>
      <c r="H4" s="367"/>
    </row>
    <row r="5" spans="1:71" ht="45.75" thickBot="1">
      <c r="B5" s="213" t="s">
        <v>293</v>
      </c>
      <c r="C5" s="214" t="s">
        <v>255</v>
      </c>
      <c r="D5" s="214" t="s">
        <v>25</v>
      </c>
      <c r="E5" s="214" t="s">
        <v>26</v>
      </c>
      <c r="F5" s="214" t="s">
        <v>255</v>
      </c>
      <c r="G5" s="214" t="s">
        <v>25</v>
      </c>
      <c r="H5" s="214" t="s">
        <v>26</v>
      </c>
    </row>
    <row r="6" spans="1:71" ht="15">
      <c r="B6" s="216" t="s">
        <v>294</v>
      </c>
      <c r="C6" s="221"/>
      <c r="D6" s="223"/>
      <c r="E6" s="222"/>
      <c r="F6" s="221"/>
      <c r="G6" s="223"/>
      <c r="H6" s="222"/>
    </row>
    <row r="7" spans="1:71" ht="15">
      <c r="B7" s="216" t="s">
        <v>295</v>
      </c>
      <c r="C7" s="221"/>
      <c r="D7" s="223"/>
      <c r="E7" s="222"/>
      <c r="F7" s="221"/>
      <c r="G7" s="223"/>
      <c r="H7" s="222"/>
    </row>
    <row r="8" spans="1:71" s="226" customFormat="1" ht="15">
      <c r="A8" s="224"/>
      <c r="B8" s="216" t="s">
        <v>296</v>
      </c>
      <c r="C8" s="221"/>
      <c r="D8" s="223"/>
      <c r="E8" s="222"/>
      <c r="F8" s="221"/>
      <c r="G8" s="223"/>
      <c r="H8" s="222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</row>
    <row r="9" spans="1:71" s="226" customFormat="1" ht="15">
      <c r="A9" s="224"/>
      <c r="B9" s="216" t="s">
        <v>297</v>
      </c>
      <c r="C9" s="221"/>
      <c r="D9" s="223"/>
      <c r="E9" s="222"/>
      <c r="F9" s="221"/>
      <c r="G9" s="223"/>
      <c r="H9" s="222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</row>
    <row r="10" spans="1:71" s="226" customFormat="1" ht="15">
      <c r="A10" s="224"/>
      <c r="B10" s="216" t="s">
        <v>298</v>
      </c>
      <c r="C10" s="221"/>
      <c r="D10" s="223"/>
      <c r="E10" s="222"/>
      <c r="F10" s="221"/>
      <c r="G10" s="223"/>
      <c r="H10" s="222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  <c r="AK10" s="224"/>
      <c r="AL10" s="224"/>
      <c r="AM10" s="224"/>
      <c r="AN10" s="224"/>
      <c r="AO10" s="224"/>
      <c r="AP10" s="224"/>
      <c r="AQ10" s="224"/>
      <c r="AR10" s="224"/>
      <c r="AS10" s="224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4"/>
      <c r="BE10" s="224"/>
      <c r="BF10" s="224"/>
      <c r="BG10" s="224"/>
      <c r="BH10" s="224"/>
      <c r="BI10" s="224"/>
      <c r="BJ10" s="224"/>
      <c r="BK10" s="224"/>
      <c r="BL10" s="224"/>
      <c r="BM10" s="224"/>
      <c r="BN10" s="224"/>
      <c r="BO10" s="224"/>
      <c r="BP10" s="224"/>
      <c r="BQ10" s="224"/>
      <c r="BR10" s="224"/>
      <c r="BS10" s="224"/>
    </row>
    <row r="11" spans="1:71" s="226" customFormat="1" ht="15">
      <c r="A11" s="224"/>
      <c r="B11" s="216" t="s">
        <v>290</v>
      </c>
      <c r="C11" s="221"/>
      <c r="D11" s="223"/>
      <c r="E11" s="222"/>
      <c r="F11" s="221"/>
      <c r="G11" s="223"/>
      <c r="H11" s="222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</row>
    <row r="12" spans="1:71" s="226" customFormat="1" ht="15">
      <c r="A12" s="224"/>
      <c r="B12" s="216" t="s">
        <v>299</v>
      </c>
      <c r="C12" s="227"/>
      <c r="D12" s="229"/>
      <c r="E12" s="228"/>
      <c r="F12" s="227"/>
      <c r="G12" s="229"/>
      <c r="H12" s="228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</row>
    <row r="13" spans="1:71" s="226" customFormat="1" ht="15">
      <c r="A13" s="224"/>
      <c r="B13" s="216" t="s">
        <v>300</v>
      </c>
      <c r="C13" s="227"/>
      <c r="D13" s="229"/>
      <c r="E13" s="228"/>
      <c r="F13" s="227"/>
      <c r="G13" s="229"/>
      <c r="H13" s="228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</row>
    <row r="14" spans="1:71" s="226" customFormat="1" ht="15">
      <c r="A14" s="224"/>
      <c r="B14" s="216" t="s">
        <v>301</v>
      </c>
      <c r="C14" s="227"/>
      <c r="D14" s="229"/>
      <c r="E14" s="228"/>
      <c r="F14" s="227"/>
      <c r="G14" s="229"/>
      <c r="H14" s="228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  <c r="BR14" s="224"/>
      <c r="BS14" s="224"/>
    </row>
    <row r="15" spans="1:71" s="226" customFormat="1" ht="15">
      <c r="A15" s="224"/>
      <c r="B15" s="216" t="s">
        <v>302</v>
      </c>
      <c r="C15" s="227"/>
      <c r="D15" s="229"/>
      <c r="E15" s="228"/>
      <c r="F15" s="227"/>
      <c r="G15" s="229"/>
      <c r="H15" s="228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</row>
    <row r="16" spans="1:71" s="226" customFormat="1" ht="15">
      <c r="A16" s="224"/>
      <c r="B16" s="216" t="s">
        <v>303</v>
      </c>
      <c r="C16" s="227"/>
      <c r="D16" s="229"/>
      <c r="E16" s="228"/>
      <c r="F16" s="227"/>
      <c r="G16" s="229"/>
      <c r="H16" s="228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4"/>
      <c r="BD16" s="224"/>
      <c r="BE16" s="224"/>
      <c r="BF16" s="224"/>
      <c r="BG16" s="224"/>
      <c r="BH16" s="224"/>
      <c r="BI16" s="224"/>
      <c r="BJ16" s="224"/>
      <c r="BK16" s="224"/>
      <c r="BL16" s="224"/>
      <c r="BM16" s="224"/>
      <c r="BN16" s="224"/>
      <c r="BO16" s="224"/>
      <c r="BP16" s="224"/>
      <c r="BQ16" s="224"/>
      <c r="BR16" s="224"/>
      <c r="BS16" s="224"/>
    </row>
    <row r="17" spans="1:71" s="226" customFormat="1" ht="15.75" thickBot="1">
      <c r="A17" s="224"/>
      <c r="B17" s="216" t="s">
        <v>304</v>
      </c>
      <c r="C17" s="227"/>
      <c r="D17" s="229"/>
      <c r="E17" s="228"/>
      <c r="F17" s="227"/>
      <c r="G17" s="229"/>
      <c r="H17" s="228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4"/>
      <c r="BD17" s="224"/>
      <c r="BE17" s="224"/>
      <c r="BF17" s="224"/>
      <c r="BG17" s="224"/>
      <c r="BH17" s="224"/>
      <c r="BI17" s="224"/>
      <c r="BJ17" s="224"/>
      <c r="BK17" s="224"/>
      <c r="BL17" s="224"/>
      <c r="BM17" s="224"/>
      <c r="BN17" s="224"/>
      <c r="BO17" s="224"/>
      <c r="BP17" s="224"/>
      <c r="BQ17" s="224"/>
      <c r="BR17" s="224"/>
      <c r="BS17" s="224"/>
    </row>
    <row r="18" spans="1:71" s="226" customFormat="1" ht="15.75" thickBot="1">
      <c r="A18" s="224"/>
      <c r="B18" s="230" t="s">
        <v>262</v>
      </c>
      <c r="C18" s="231" t="str">
        <f>IF(COUNTA(C6:C17)=12,SUM(C6:C17),"")</f>
        <v/>
      </c>
      <c r="D18" s="231" t="str">
        <f t="shared" ref="D18:H18" si="0">IF(COUNTA(D6:D17)=12,SUM(D6:D17),"")</f>
        <v/>
      </c>
      <c r="E18" s="231" t="str">
        <f t="shared" si="0"/>
        <v/>
      </c>
      <c r="F18" s="231" t="str">
        <f t="shared" si="0"/>
        <v/>
      </c>
      <c r="G18" s="231" t="str">
        <f t="shared" si="0"/>
        <v/>
      </c>
      <c r="H18" s="231" t="str">
        <f t="shared" si="0"/>
        <v/>
      </c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</row>
    <row r="19" spans="1:71" s="205" customFormat="1" ht="14.25">
      <c r="B19" s="209"/>
      <c r="C19" s="211"/>
      <c r="D19" s="211"/>
      <c r="E19" s="211"/>
      <c r="F19" s="209"/>
      <c r="G19" s="209"/>
      <c r="H19" s="209"/>
    </row>
    <row r="20" spans="1:71" s="205" customFormat="1" ht="15" hidden="1">
      <c r="B20" s="210"/>
      <c r="C20" s="211"/>
      <c r="D20" s="211"/>
      <c r="E20" s="211"/>
      <c r="F20" s="209"/>
      <c r="G20" s="209"/>
      <c r="H20" s="209"/>
    </row>
    <row r="21" spans="1:71" s="205" customFormat="1" ht="14.25" hidden="1">
      <c r="B21" s="209"/>
      <c r="C21" s="232"/>
      <c r="D21" s="232"/>
      <c r="E21" s="211"/>
      <c r="F21" s="209"/>
      <c r="G21" s="209"/>
      <c r="H21" s="209"/>
    </row>
    <row r="22" spans="1:71" s="205" customFormat="1" ht="14.25" hidden="1">
      <c r="B22" s="233"/>
      <c r="C22" s="232"/>
      <c r="D22" s="232"/>
      <c r="E22" s="232"/>
      <c r="F22" s="232"/>
      <c r="G22" s="232"/>
      <c r="H22" s="232"/>
    </row>
    <row r="23" spans="1:71" s="205" customFormat="1" hidden="1">
      <c r="C23" s="208"/>
      <c r="D23" s="208"/>
      <c r="E23" s="208"/>
    </row>
    <row r="24" spans="1:71" s="205" customFormat="1" hidden="1">
      <c r="C24" s="208"/>
      <c r="D24" s="208"/>
      <c r="E24" s="208"/>
    </row>
    <row r="25" spans="1:71" s="205" customFormat="1" hidden="1">
      <c r="C25" s="208"/>
      <c r="D25" s="208"/>
      <c r="E25" s="208"/>
    </row>
    <row r="26" spans="1:71" s="205" customFormat="1" hidden="1">
      <c r="C26" s="208"/>
      <c r="D26" s="208"/>
      <c r="E26" s="208"/>
    </row>
    <row r="27" spans="1:71" s="205" customFormat="1" hidden="1">
      <c r="C27" s="208"/>
      <c r="D27" s="208"/>
      <c r="E27" s="208"/>
    </row>
    <row r="28" spans="1:71" s="205" customFormat="1" hidden="1">
      <c r="C28" s="208"/>
      <c r="D28" s="208"/>
      <c r="E28" s="208"/>
    </row>
    <row r="29" spans="1:71" s="205" customFormat="1" hidden="1">
      <c r="C29" s="208"/>
      <c r="D29" s="208"/>
      <c r="E29" s="208"/>
    </row>
    <row r="30" spans="1:71" s="205" customFormat="1" hidden="1">
      <c r="C30" s="208"/>
      <c r="D30" s="208"/>
      <c r="E30" s="208"/>
    </row>
    <row r="31" spans="1:71" s="205" customFormat="1" hidden="1">
      <c r="C31" s="208"/>
      <c r="D31" s="208"/>
      <c r="E31" s="208"/>
    </row>
    <row r="32" spans="1:71" s="205" customFormat="1" hidden="1">
      <c r="C32" s="208"/>
      <c r="D32" s="208"/>
      <c r="E32" s="208"/>
    </row>
    <row r="33" spans="3:5" s="205" customFormat="1" hidden="1">
      <c r="C33" s="208"/>
      <c r="D33" s="208"/>
      <c r="E33" s="208"/>
    </row>
    <row r="34" spans="3:5" s="205" customFormat="1" hidden="1">
      <c r="C34" s="208"/>
      <c r="D34" s="208"/>
      <c r="E34" s="208"/>
    </row>
    <row r="35" spans="3:5" s="205" customFormat="1" hidden="1">
      <c r="C35" s="208"/>
      <c r="D35" s="208"/>
      <c r="E35" s="208"/>
    </row>
    <row r="36" spans="3:5" s="205" customFormat="1" hidden="1">
      <c r="C36" s="208"/>
      <c r="D36" s="208"/>
      <c r="E36" s="208"/>
    </row>
    <row r="37" spans="3:5" s="205" customFormat="1" hidden="1">
      <c r="C37" s="208"/>
      <c r="D37" s="208"/>
      <c r="E37" s="208"/>
    </row>
    <row r="38" spans="3:5" s="205" customFormat="1" hidden="1">
      <c r="C38" s="208"/>
      <c r="D38" s="208"/>
      <c r="E38" s="208"/>
    </row>
    <row r="39" spans="3:5" s="205" customFormat="1" hidden="1">
      <c r="C39" s="208"/>
      <c r="D39" s="208"/>
      <c r="E39" s="208"/>
    </row>
    <row r="40" spans="3:5" s="205" customFormat="1" hidden="1">
      <c r="C40" s="208"/>
      <c r="D40" s="208"/>
      <c r="E40" s="208"/>
    </row>
    <row r="41" spans="3:5" s="205" customFormat="1" hidden="1">
      <c r="C41" s="208"/>
      <c r="D41" s="208"/>
      <c r="E41" s="208"/>
    </row>
    <row r="42" spans="3:5" s="205" customFormat="1" hidden="1">
      <c r="C42" s="208"/>
      <c r="D42" s="208"/>
      <c r="E42" s="208"/>
    </row>
    <row r="43" spans="3:5" s="205" customFormat="1" hidden="1">
      <c r="C43" s="208"/>
      <c r="D43" s="208"/>
      <c r="E43" s="208"/>
    </row>
    <row r="44" spans="3:5" s="205" customFormat="1" hidden="1">
      <c r="C44" s="208"/>
      <c r="D44" s="208"/>
      <c r="E44" s="208"/>
    </row>
    <row r="45" spans="3:5" s="205" customFormat="1" hidden="1">
      <c r="C45" s="208"/>
      <c r="D45" s="208"/>
      <c r="E45" s="208"/>
    </row>
    <row r="46" spans="3:5" s="205" customFormat="1" hidden="1">
      <c r="C46" s="208"/>
      <c r="D46" s="208"/>
      <c r="E46" s="208"/>
    </row>
    <row r="47" spans="3:5" s="205" customFormat="1" hidden="1">
      <c r="C47" s="208"/>
      <c r="D47" s="208"/>
      <c r="E47" s="208"/>
    </row>
    <row r="48" spans="3:5" s="205" customFormat="1" hidden="1">
      <c r="C48" s="208"/>
      <c r="D48" s="208"/>
      <c r="E48" s="208"/>
    </row>
    <row r="49" spans="3:5" s="205" customFormat="1" hidden="1">
      <c r="C49" s="208"/>
      <c r="D49" s="208"/>
      <c r="E49" s="208"/>
    </row>
    <row r="50" spans="3:5" s="205" customFormat="1" hidden="1">
      <c r="C50" s="208"/>
      <c r="D50" s="208"/>
      <c r="E50" s="208"/>
    </row>
    <row r="51" spans="3:5" s="205" customFormat="1" hidden="1">
      <c r="C51" s="208"/>
      <c r="D51" s="208"/>
      <c r="E51" s="208"/>
    </row>
    <row r="52" spans="3:5" s="205" customFormat="1" hidden="1">
      <c r="C52" s="208"/>
      <c r="D52" s="208"/>
      <c r="E52" s="208"/>
    </row>
    <row r="53" spans="3:5" s="205" customFormat="1" hidden="1">
      <c r="C53" s="208"/>
      <c r="D53" s="208"/>
      <c r="E53" s="208"/>
    </row>
    <row r="54" spans="3:5" s="205" customFormat="1" hidden="1">
      <c r="C54" s="208"/>
      <c r="D54" s="208"/>
      <c r="E54" s="208"/>
    </row>
    <row r="55" spans="3:5" s="205" customFormat="1" hidden="1">
      <c r="C55" s="208"/>
      <c r="D55" s="208"/>
      <c r="E55" s="208"/>
    </row>
    <row r="56" spans="3:5" s="205" customFormat="1" hidden="1">
      <c r="C56" s="208"/>
      <c r="D56" s="208"/>
      <c r="E56" s="208"/>
    </row>
    <row r="57" spans="3:5" s="205" customFormat="1" hidden="1">
      <c r="C57" s="208"/>
      <c r="D57" s="208"/>
      <c r="E57" s="208"/>
    </row>
    <row r="58" spans="3:5" s="205" customFormat="1" hidden="1">
      <c r="C58" s="208"/>
      <c r="D58" s="208"/>
      <c r="E58" s="208"/>
    </row>
    <row r="59" spans="3:5" s="205" customFormat="1" hidden="1">
      <c r="C59" s="208"/>
      <c r="D59" s="208"/>
      <c r="E59" s="208"/>
    </row>
    <row r="60" spans="3:5" s="205" customFormat="1" hidden="1">
      <c r="C60" s="208"/>
      <c r="D60" s="208"/>
      <c r="E60" s="208"/>
    </row>
    <row r="61" spans="3:5" s="205" customFormat="1" hidden="1">
      <c r="C61" s="208"/>
      <c r="D61" s="208"/>
      <c r="E61" s="208"/>
    </row>
    <row r="62" spans="3:5" s="205" customFormat="1" hidden="1">
      <c r="C62" s="208"/>
      <c r="D62" s="208"/>
      <c r="E62" s="208"/>
    </row>
    <row r="63" spans="3:5" s="205" customFormat="1" hidden="1">
      <c r="C63" s="208"/>
      <c r="D63" s="208"/>
      <c r="E63" s="208"/>
    </row>
    <row r="64" spans="3:5" s="205" customFormat="1" hidden="1">
      <c r="C64" s="208"/>
      <c r="D64" s="208"/>
      <c r="E64" s="208"/>
    </row>
    <row r="65" spans="3:5" s="205" customFormat="1" hidden="1">
      <c r="C65" s="208"/>
      <c r="D65" s="208"/>
      <c r="E65" s="208"/>
    </row>
    <row r="66" spans="3:5" s="205" customFormat="1" hidden="1">
      <c r="C66" s="208"/>
      <c r="D66" s="208"/>
      <c r="E66" s="208"/>
    </row>
    <row r="67" spans="3:5" s="205" customFormat="1" hidden="1">
      <c r="C67" s="208"/>
      <c r="D67" s="208"/>
      <c r="E67" s="208"/>
    </row>
    <row r="68" spans="3:5" s="205" customFormat="1" hidden="1">
      <c r="C68" s="208"/>
      <c r="D68" s="208"/>
      <c r="E68" s="208"/>
    </row>
    <row r="69" spans="3:5" s="205" customFormat="1" hidden="1">
      <c r="C69" s="208"/>
      <c r="D69" s="208"/>
      <c r="E69" s="208"/>
    </row>
    <row r="70" spans="3:5" s="205" customFormat="1" hidden="1">
      <c r="C70" s="208"/>
      <c r="D70" s="208"/>
      <c r="E70" s="208"/>
    </row>
    <row r="71" spans="3:5" s="205" customFormat="1" hidden="1">
      <c r="C71" s="208"/>
      <c r="D71" s="208"/>
      <c r="E71" s="208"/>
    </row>
    <row r="72" spans="3:5" s="205" customFormat="1" hidden="1">
      <c r="C72" s="208"/>
      <c r="D72" s="208"/>
      <c r="E72" s="208"/>
    </row>
    <row r="73" spans="3:5" s="205" customFormat="1" hidden="1">
      <c r="C73" s="208"/>
      <c r="D73" s="208"/>
      <c r="E73" s="208"/>
    </row>
    <row r="74" spans="3:5" s="205" customFormat="1" hidden="1">
      <c r="C74" s="208"/>
      <c r="D74" s="208"/>
      <c r="E74" s="208"/>
    </row>
    <row r="75" spans="3:5" s="205" customFormat="1" hidden="1">
      <c r="C75" s="208"/>
      <c r="D75" s="208"/>
      <c r="E75" s="208"/>
    </row>
    <row r="76" spans="3:5" s="205" customFormat="1" hidden="1">
      <c r="C76" s="208"/>
      <c r="D76" s="208"/>
      <c r="E76" s="208"/>
    </row>
    <row r="77" spans="3:5" s="205" customFormat="1" hidden="1">
      <c r="C77" s="208"/>
      <c r="D77" s="208"/>
      <c r="E77" s="208"/>
    </row>
    <row r="78" spans="3:5" s="205" customFormat="1" hidden="1">
      <c r="C78" s="208"/>
      <c r="D78" s="208"/>
      <c r="E78" s="208"/>
    </row>
    <row r="79" spans="3:5" s="205" customFormat="1" hidden="1">
      <c r="C79" s="208"/>
      <c r="D79" s="208"/>
      <c r="E79" s="208"/>
    </row>
    <row r="80" spans="3:5" s="205" customFormat="1" hidden="1">
      <c r="C80" s="208"/>
      <c r="D80" s="208"/>
      <c r="E80" s="208"/>
    </row>
    <row r="81" spans="3:5" s="205" customFormat="1" hidden="1">
      <c r="C81" s="208"/>
      <c r="D81" s="208"/>
      <c r="E81" s="208"/>
    </row>
    <row r="82" spans="3:5" s="205" customFormat="1" hidden="1">
      <c r="C82" s="208"/>
      <c r="D82" s="208"/>
      <c r="E82" s="208"/>
    </row>
    <row r="83" spans="3:5" s="205" customFormat="1" hidden="1">
      <c r="C83" s="208"/>
      <c r="D83" s="208"/>
      <c r="E83" s="208"/>
    </row>
    <row r="84" spans="3:5" s="205" customFormat="1" hidden="1">
      <c r="C84" s="208"/>
      <c r="D84" s="208"/>
      <c r="E84" s="208"/>
    </row>
    <row r="85" spans="3:5" s="205" customFormat="1" hidden="1">
      <c r="C85" s="208"/>
      <c r="D85" s="208"/>
      <c r="E85" s="208"/>
    </row>
    <row r="86" spans="3:5" s="205" customFormat="1" hidden="1">
      <c r="C86" s="208"/>
      <c r="D86" s="208"/>
      <c r="E86" s="208"/>
    </row>
    <row r="87" spans="3:5" s="205" customFormat="1" hidden="1">
      <c r="C87" s="208"/>
      <c r="D87" s="208"/>
      <c r="E87" s="208"/>
    </row>
    <row r="88" spans="3:5" s="205" customFormat="1" hidden="1">
      <c r="C88" s="208"/>
      <c r="D88" s="208"/>
      <c r="E88" s="208"/>
    </row>
    <row r="89" spans="3:5" s="205" customFormat="1" hidden="1">
      <c r="C89" s="208"/>
      <c r="D89" s="208"/>
      <c r="E89" s="208"/>
    </row>
    <row r="90" spans="3:5" s="205" customFormat="1" hidden="1">
      <c r="C90" s="208"/>
      <c r="D90" s="208"/>
      <c r="E90" s="208"/>
    </row>
    <row r="91" spans="3:5" s="205" customFormat="1" hidden="1">
      <c r="C91" s="208"/>
      <c r="D91" s="208"/>
      <c r="E91" s="208"/>
    </row>
    <row r="92" spans="3:5" s="205" customFormat="1" hidden="1">
      <c r="C92" s="208"/>
      <c r="D92" s="208"/>
      <c r="E92" s="208"/>
    </row>
    <row r="93" spans="3:5" s="205" customFormat="1" hidden="1">
      <c r="C93" s="208"/>
      <c r="D93" s="208"/>
      <c r="E93" s="208"/>
    </row>
    <row r="94" spans="3:5" s="205" customFormat="1" hidden="1">
      <c r="C94" s="208"/>
      <c r="D94" s="208"/>
      <c r="E94" s="208"/>
    </row>
    <row r="95" spans="3:5" s="205" customFormat="1" hidden="1">
      <c r="C95" s="208"/>
      <c r="D95" s="208"/>
      <c r="E95" s="208"/>
    </row>
    <row r="96" spans="3:5" s="205" customFormat="1" hidden="1">
      <c r="C96" s="208"/>
      <c r="D96" s="208"/>
      <c r="E96" s="208"/>
    </row>
    <row r="97" spans="3:5" s="205" customFormat="1" hidden="1">
      <c r="C97" s="208"/>
      <c r="D97" s="208"/>
      <c r="E97" s="208"/>
    </row>
    <row r="98" spans="3:5" s="205" customFormat="1" hidden="1">
      <c r="C98" s="208"/>
      <c r="D98" s="208"/>
      <c r="E98" s="208"/>
    </row>
    <row r="99" spans="3:5" s="205" customFormat="1" hidden="1">
      <c r="C99" s="208"/>
      <c r="D99" s="208"/>
      <c r="E99" s="208"/>
    </row>
    <row r="100" spans="3:5" s="205" customFormat="1" hidden="1">
      <c r="C100" s="208"/>
      <c r="D100" s="208"/>
      <c r="E100" s="208"/>
    </row>
    <row r="101" spans="3:5" s="205" customFormat="1" hidden="1">
      <c r="C101" s="208"/>
      <c r="D101" s="208"/>
      <c r="E101" s="208"/>
    </row>
    <row r="102" spans="3:5" s="205" customFormat="1" hidden="1">
      <c r="C102" s="208"/>
      <c r="D102" s="208"/>
      <c r="E102" s="208"/>
    </row>
    <row r="103" spans="3:5" s="205" customFormat="1" hidden="1">
      <c r="C103" s="208"/>
      <c r="D103" s="208"/>
      <c r="E103" s="208"/>
    </row>
    <row r="104" spans="3:5" s="205" customFormat="1" hidden="1">
      <c r="C104" s="208"/>
      <c r="D104" s="208"/>
      <c r="E104" s="208"/>
    </row>
    <row r="105" spans="3:5" s="205" customFormat="1" hidden="1">
      <c r="C105" s="208"/>
      <c r="D105" s="208"/>
      <c r="E105" s="208"/>
    </row>
    <row r="106" spans="3:5" s="205" customFormat="1" hidden="1">
      <c r="C106" s="208"/>
      <c r="D106" s="208"/>
      <c r="E106" s="208"/>
    </row>
    <row r="107" spans="3:5" s="205" customFormat="1" hidden="1">
      <c r="C107" s="208"/>
      <c r="D107" s="208"/>
      <c r="E107" s="208"/>
    </row>
    <row r="108" spans="3:5" s="205" customFormat="1" hidden="1">
      <c r="C108" s="208"/>
      <c r="D108" s="208"/>
      <c r="E108" s="208"/>
    </row>
    <row r="109" spans="3:5" s="205" customFormat="1" hidden="1">
      <c r="C109" s="208"/>
      <c r="D109" s="208"/>
      <c r="E109" s="208"/>
    </row>
    <row r="110" spans="3:5" s="205" customFormat="1" hidden="1">
      <c r="C110" s="208"/>
      <c r="D110" s="208"/>
      <c r="E110" s="208"/>
    </row>
    <row r="111" spans="3:5" s="205" customFormat="1" hidden="1">
      <c r="C111" s="208"/>
      <c r="D111" s="208"/>
      <c r="E111" s="208"/>
    </row>
    <row r="112" spans="3:5" s="205" customFormat="1" hidden="1">
      <c r="C112" s="208"/>
      <c r="D112" s="208"/>
      <c r="E112" s="208"/>
    </row>
    <row r="113" spans="3:5" s="205" customFormat="1" hidden="1">
      <c r="C113" s="208"/>
      <c r="D113" s="208"/>
      <c r="E113" s="208"/>
    </row>
    <row r="114" spans="3:5" s="205" customFormat="1" hidden="1">
      <c r="C114" s="208"/>
      <c r="D114" s="208"/>
      <c r="E114" s="208"/>
    </row>
    <row r="115" spans="3:5" s="205" customFormat="1" hidden="1">
      <c r="C115" s="208"/>
      <c r="D115" s="208"/>
      <c r="E115" s="208"/>
    </row>
    <row r="116" spans="3:5" s="205" customFormat="1" hidden="1">
      <c r="C116" s="208"/>
      <c r="D116" s="208"/>
      <c r="E116" s="208"/>
    </row>
    <row r="117" spans="3:5" s="205" customFormat="1" hidden="1">
      <c r="C117" s="208"/>
      <c r="D117" s="208"/>
      <c r="E117" s="208"/>
    </row>
    <row r="118" spans="3:5" s="205" customFormat="1" hidden="1">
      <c r="C118" s="208"/>
      <c r="D118" s="208"/>
      <c r="E118" s="208"/>
    </row>
    <row r="119" spans="3:5" s="205" customFormat="1" hidden="1">
      <c r="C119" s="208"/>
      <c r="D119" s="208"/>
      <c r="E119" s="208"/>
    </row>
    <row r="120" spans="3:5" s="205" customFormat="1" hidden="1">
      <c r="C120" s="208"/>
      <c r="D120" s="208"/>
      <c r="E120" s="208"/>
    </row>
    <row r="121" spans="3:5" s="205" customFormat="1" hidden="1">
      <c r="C121" s="208"/>
      <c r="D121" s="208"/>
      <c r="E121" s="208"/>
    </row>
    <row r="122" spans="3:5" s="205" customFormat="1" hidden="1">
      <c r="C122" s="208"/>
      <c r="D122" s="208"/>
      <c r="E122" s="208"/>
    </row>
    <row r="123" spans="3:5" s="205" customFormat="1" hidden="1">
      <c r="C123" s="208"/>
      <c r="D123" s="208"/>
      <c r="E123" s="208"/>
    </row>
    <row r="124" spans="3:5" s="205" customFormat="1" hidden="1">
      <c r="C124" s="208"/>
      <c r="D124" s="208"/>
      <c r="E124" s="208"/>
    </row>
    <row r="125" spans="3:5" s="205" customFormat="1" hidden="1">
      <c r="C125" s="208"/>
      <c r="D125" s="208"/>
      <c r="E125" s="208"/>
    </row>
    <row r="126" spans="3:5" s="205" customFormat="1" hidden="1">
      <c r="C126" s="208"/>
      <c r="D126" s="208"/>
      <c r="E126" s="208"/>
    </row>
    <row r="127" spans="3:5" s="205" customFormat="1" hidden="1">
      <c r="C127" s="208"/>
      <c r="D127" s="208"/>
      <c r="E127" s="208"/>
    </row>
    <row r="128" spans="3:5" s="205" customFormat="1" hidden="1">
      <c r="C128" s="208"/>
      <c r="D128" s="208"/>
      <c r="E128" s="208"/>
    </row>
    <row r="129" spans="3:5" s="205" customFormat="1" hidden="1">
      <c r="C129" s="208"/>
      <c r="D129" s="208"/>
      <c r="E129" s="208"/>
    </row>
    <row r="130" spans="3:5" s="205" customFormat="1" hidden="1">
      <c r="C130" s="208"/>
      <c r="D130" s="208"/>
      <c r="E130" s="208"/>
    </row>
    <row r="131" spans="3:5" s="205" customFormat="1" hidden="1">
      <c r="C131" s="208"/>
      <c r="D131" s="208"/>
      <c r="E131" s="208"/>
    </row>
    <row r="132" spans="3:5" s="205" customFormat="1" hidden="1">
      <c r="C132" s="208"/>
      <c r="D132" s="208"/>
      <c r="E132" s="208"/>
    </row>
    <row r="133" spans="3:5" s="205" customFormat="1" hidden="1">
      <c r="C133" s="208"/>
      <c r="D133" s="208"/>
      <c r="E133" s="208"/>
    </row>
    <row r="134" spans="3:5" s="205" customFormat="1" hidden="1">
      <c r="C134" s="208"/>
      <c r="D134" s="208"/>
      <c r="E134" s="208"/>
    </row>
    <row r="135" spans="3:5" s="205" customFormat="1" hidden="1">
      <c r="C135" s="208"/>
      <c r="D135" s="208"/>
      <c r="E135" s="208"/>
    </row>
    <row r="136" spans="3:5" s="205" customFormat="1" hidden="1">
      <c r="C136" s="208"/>
      <c r="D136" s="208"/>
      <c r="E136" s="208"/>
    </row>
    <row r="137" spans="3:5" s="205" customFormat="1" hidden="1">
      <c r="C137" s="208"/>
      <c r="D137" s="208"/>
      <c r="E137" s="208"/>
    </row>
    <row r="138" spans="3:5" s="205" customFormat="1" hidden="1">
      <c r="C138" s="208"/>
      <c r="D138" s="208"/>
      <c r="E138" s="208"/>
    </row>
    <row r="139" spans="3:5" s="205" customFormat="1" hidden="1">
      <c r="C139" s="208"/>
      <c r="D139" s="208"/>
      <c r="E139" s="208"/>
    </row>
    <row r="140" spans="3:5" s="205" customFormat="1" hidden="1">
      <c r="C140" s="208"/>
      <c r="D140" s="208"/>
      <c r="E140" s="208"/>
    </row>
    <row r="141" spans="3:5" s="205" customFormat="1" hidden="1">
      <c r="C141" s="208"/>
      <c r="D141" s="208"/>
      <c r="E141" s="208"/>
    </row>
    <row r="142" spans="3:5" s="205" customFormat="1" hidden="1">
      <c r="C142" s="208"/>
      <c r="D142" s="208"/>
      <c r="E142" s="208"/>
    </row>
    <row r="143" spans="3:5" s="205" customFormat="1" hidden="1">
      <c r="C143" s="208"/>
      <c r="D143" s="208"/>
      <c r="E143" s="208"/>
    </row>
    <row r="144" spans="3:5" s="205" customFormat="1" hidden="1">
      <c r="C144" s="208"/>
      <c r="D144" s="208"/>
      <c r="E144" s="208"/>
    </row>
    <row r="145" spans="3:5" s="205" customFormat="1" hidden="1">
      <c r="C145" s="208"/>
      <c r="D145" s="208"/>
      <c r="E145" s="208"/>
    </row>
    <row r="146" spans="3:5" s="205" customFormat="1" hidden="1">
      <c r="C146" s="208"/>
      <c r="D146" s="208"/>
      <c r="E146" s="208"/>
    </row>
    <row r="147" spans="3:5" s="205" customFormat="1" hidden="1">
      <c r="C147" s="208"/>
      <c r="D147" s="208"/>
      <c r="E147" s="208"/>
    </row>
    <row r="148" spans="3:5" s="205" customFormat="1" hidden="1">
      <c r="C148" s="208"/>
      <c r="D148" s="208"/>
      <c r="E148" s="208"/>
    </row>
    <row r="149" spans="3:5" s="205" customFormat="1" hidden="1">
      <c r="C149" s="208"/>
      <c r="D149" s="208"/>
      <c r="E149" s="208"/>
    </row>
    <row r="150" spans="3:5" s="205" customFormat="1" hidden="1">
      <c r="C150" s="208"/>
      <c r="D150" s="208"/>
      <c r="E150" s="208"/>
    </row>
    <row r="151" spans="3:5" s="205" customFormat="1" hidden="1">
      <c r="C151" s="208"/>
      <c r="D151" s="208"/>
      <c r="E151" s="208"/>
    </row>
    <row r="152" spans="3:5" s="205" customFormat="1" hidden="1">
      <c r="C152" s="208"/>
      <c r="D152" s="208"/>
      <c r="E152" s="208"/>
    </row>
    <row r="153" spans="3:5" s="205" customFormat="1" hidden="1">
      <c r="C153" s="208"/>
      <c r="D153" s="208"/>
      <c r="E153" s="208"/>
    </row>
    <row r="154" spans="3:5" s="205" customFormat="1" hidden="1">
      <c r="C154" s="208"/>
      <c r="D154" s="208"/>
      <c r="E154" s="208"/>
    </row>
    <row r="155" spans="3:5" s="205" customFormat="1" hidden="1">
      <c r="C155" s="208"/>
      <c r="D155" s="208"/>
      <c r="E155" s="208"/>
    </row>
    <row r="156" spans="3:5" s="205" customFormat="1" hidden="1">
      <c r="C156" s="208"/>
      <c r="D156" s="208"/>
      <c r="E156" s="208"/>
    </row>
    <row r="157" spans="3:5" s="205" customFormat="1" hidden="1">
      <c r="C157" s="208"/>
      <c r="D157" s="208"/>
      <c r="E157" s="208"/>
    </row>
    <row r="158" spans="3:5" s="205" customFormat="1" hidden="1">
      <c r="C158" s="208"/>
      <c r="D158" s="208"/>
      <c r="E158" s="208"/>
    </row>
    <row r="159" spans="3:5" s="205" customFormat="1" hidden="1">
      <c r="C159" s="208"/>
      <c r="D159" s="208"/>
      <c r="E159" s="208"/>
    </row>
    <row r="160" spans="3:5" s="205" customFormat="1" hidden="1">
      <c r="C160" s="208"/>
      <c r="D160" s="208"/>
      <c r="E160" s="208"/>
    </row>
    <row r="161" spans="3:5" s="205" customFormat="1" hidden="1">
      <c r="C161" s="208"/>
      <c r="D161" s="208"/>
      <c r="E161" s="208"/>
    </row>
    <row r="162" spans="3:5" s="205" customFormat="1" hidden="1">
      <c r="C162" s="208"/>
      <c r="D162" s="208"/>
      <c r="E162" s="208"/>
    </row>
    <row r="163" spans="3:5" s="205" customFormat="1" hidden="1">
      <c r="C163" s="208"/>
      <c r="D163" s="208"/>
      <c r="E163" s="208"/>
    </row>
    <row r="164" spans="3:5" s="205" customFormat="1" hidden="1">
      <c r="C164" s="208"/>
      <c r="D164" s="208"/>
      <c r="E164" s="208"/>
    </row>
    <row r="165" spans="3:5" s="205" customFormat="1" hidden="1">
      <c r="C165" s="208"/>
      <c r="D165" s="208"/>
      <c r="E165" s="208"/>
    </row>
    <row r="166" spans="3:5" s="205" customFormat="1" hidden="1">
      <c r="C166" s="208"/>
      <c r="D166" s="208"/>
      <c r="E166" s="208"/>
    </row>
    <row r="167" spans="3:5" s="205" customFormat="1" hidden="1">
      <c r="C167" s="208"/>
      <c r="D167" s="208"/>
      <c r="E167" s="208"/>
    </row>
    <row r="168" spans="3:5" s="205" customFormat="1" hidden="1">
      <c r="C168" s="208"/>
      <c r="D168" s="208"/>
      <c r="E168" s="208"/>
    </row>
    <row r="169" spans="3:5" s="205" customFormat="1" hidden="1">
      <c r="C169" s="208"/>
      <c r="D169" s="208"/>
      <c r="E169" s="208"/>
    </row>
    <row r="170" spans="3:5" s="205" customFormat="1" hidden="1">
      <c r="C170" s="208"/>
      <c r="D170" s="208"/>
      <c r="E170" s="208"/>
    </row>
    <row r="171" spans="3:5" s="205" customFormat="1" hidden="1">
      <c r="C171" s="208"/>
      <c r="D171" s="208"/>
      <c r="E171" s="208"/>
    </row>
    <row r="172" spans="3:5" s="205" customFormat="1" hidden="1">
      <c r="C172" s="208"/>
      <c r="D172" s="208"/>
      <c r="E172" s="208"/>
    </row>
    <row r="173" spans="3:5" s="205" customFormat="1" hidden="1">
      <c r="C173" s="208"/>
      <c r="D173" s="208"/>
      <c r="E173" s="208"/>
    </row>
    <row r="174" spans="3:5" s="205" customFormat="1" hidden="1">
      <c r="C174" s="208"/>
      <c r="D174" s="208"/>
      <c r="E174" s="208"/>
    </row>
    <row r="175" spans="3:5" s="205" customFormat="1" hidden="1">
      <c r="C175" s="208"/>
      <c r="D175" s="208"/>
      <c r="E175" s="208"/>
    </row>
    <row r="176" spans="3:5" s="205" customFormat="1" hidden="1">
      <c r="C176" s="208"/>
      <c r="D176" s="208"/>
      <c r="E176" s="208"/>
    </row>
    <row r="177" spans="3:5" s="205" customFormat="1" hidden="1">
      <c r="C177" s="208"/>
      <c r="D177" s="208"/>
      <c r="E177" s="208"/>
    </row>
    <row r="178" spans="3:5" s="205" customFormat="1" hidden="1">
      <c r="C178" s="208"/>
      <c r="D178" s="208"/>
      <c r="E178" s="208"/>
    </row>
    <row r="179" spans="3:5" s="205" customFormat="1" hidden="1">
      <c r="C179" s="208"/>
      <c r="D179" s="208"/>
      <c r="E179" s="208"/>
    </row>
    <row r="180" spans="3:5" s="205" customFormat="1" hidden="1">
      <c r="C180" s="208"/>
      <c r="D180" s="208"/>
      <c r="E180" s="208"/>
    </row>
    <row r="181" spans="3:5" s="205" customFormat="1" hidden="1">
      <c r="C181" s="208"/>
      <c r="D181" s="208"/>
      <c r="E181" s="208"/>
    </row>
    <row r="182" spans="3:5" s="205" customFormat="1" hidden="1">
      <c r="C182" s="208"/>
      <c r="D182" s="208"/>
      <c r="E182" s="208"/>
    </row>
    <row r="183" spans="3:5" s="205" customFormat="1" hidden="1">
      <c r="C183" s="208"/>
      <c r="D183" s="208"/>
      <c r="E183" s="208"/>
    </row>
    <row r="184" spans="3:5" s="205" customFormat="1" hidden="1">
      <c r="C184" s="208"/>
      <c r="D184" s="208"/>
      <c r="E184" s="208"/>
    </row>
    <row r="185" spans="3:5" s="205" customFormat="1" hidden="1">
      <c r="C185" s="208"/>
      <c r="D185" s="208"/>
      <c r="E185" s="208"/>
    </row>
    <row r="186" spans="3:5" s="205" customFormat="1" hidden="1">
      <c r="C186" s="208"/>
      <c r="D186" s="208"/>
      <c r="E186" s="208"/>
    </row>
    <row r="187" spans="3:5" s="205" customFormat="1" hidden="1">
      <c r="C187" s="208"/>
      <c r="D187" s="208"/>
      <c r="E187" s="208"/>
    </row>
    <row r="188" spans="3:5" s="205" customFormat="1" hidden="1">
      <c r="C188" s="208"/>
      <c r="D188" s="208"/>
      <c r="E188" s="208"/>
    </row>
    <row r="189" spans="3:5" s="205" customFormat="1" hidden="1">
      <c r="C189" s="208"/>
      <c r="D189" s="208"/>
      <c r="E189" s="208"/>
    </row>
    <row r="190" spans="3:5" s="205" customFormat="1" hidden="1">
      <c r="C190" s="208"/>
      <c r="D190" s="208"/>
      <c r="E190" s="208"/>
    </row>
    <row r="191" spans="3:5" s="205" customFormat="1" hidden="1">
      <c r="C191" s="208"/>
      <c r="D191" s="208"/>
      <c r="E191" s="208"/>
    </row>
    <row r="192" spans="3:5" s="205" customFormat="1" hidden="1">
      <c r="C192" s="208"/>
      <c r="D192" s="208"/>
      <c r="E192" s="208"/>
    </row>
    <row r="193" spans="3:5" s="205" customFormat="1" hidden="1">
      <c r="C193" s="208"/>
      <c r="D193" s="208"/>
      <c r="E193" s="208"/>
    </row>
    <row r="194" spans="3:5" s="205" customFormat="1" hidden="1">
      <c r="C194" s="208"/>
      <c r="D194" s="208"/>
      <c r="E194" s="208"/>
    </row>
    <row r="195" spans="3:5" s="205" customFormat="1" hidden="1">
      <c r="C195" s="208"/>
      <c r="D195" s="208"/>
      <c r="E195" s="208"/>
    </row>
    <row r="196" spans="3:5" s="205" customFormat="1" hidden="1">
      <c r="C196" s="208"/>
      <c r="D196" s="208"/>
      <c r="E196" s="208"/>
    </row>
    <row r="197" spans="3:5" s="205" customFormat="1" hidden="1">
      <c r="C197" s="208"/>
      <c r="D197" s="208"/>
      <c r="E197" s="208"/>
    </row>
    <row r="198" spans="3:5" s="205" customFormat="1" hidden="1">
      <c r="C198" s="208"/>
      <c r="D198" s="208"/>
      <c r="E198" s="208"/>
    </row>
    <row r="199" spans="3:5" s="205" customFormat="1" hidden="1">
      <c r="C199" s="208"/>
      <c r="D199" s="208"/>
      <c r="E199" s="208"/>
    </row>
    <row r="200" spans="3:5" s="205" customFormat="1" hidden="1">
      <c r="C200" s="208"/>
      <c r="D200" s="208"/>
      <c r="E200" s="208"/>
    </row>
    <row r="201" spans="3:5" s="205" customFormat="1" hidden="1">
      <c r="C201" s="208"/>
      <c r="D201" s="208"/>
      <c r="E201" s="208"/>
    </row>
    <row r="202" spans="3:5" s="205" customFormat="1" hidden="1">
      <c r="C202" s="208"/>
      <c r="D202" s="208"/>
      <c r="E202" s="208"/>
    </row>
    <row r="203" spans="3:5" s="205" customFormat="1" hidden="1">
      <c r="C203" s="208"/>
      <c r="D203" s="208"/>
      <c r="E203" s="208"/>
    </row>
    <row r="204" spans="3:5" s="205" customFormat="1" hidden="1">
      <c r="C204" s="208"/>
      <c r="D204" s="208"/>
      <c r="E204" s="208"/>
    </row>
    <row r="205" spans="3:5" s="205" customFormat="1" hidden="1">
      <c r="C205" s="208"/>
      <c r="D205" s="208"/>
      <c r="E205" s="208"/>
    </row>
    <row r="206" spans="3:5" s="205" customFormat="1" hidden="1">
      <c r="C206" s="208"/>
      <c r="D206" s="208"/>
      <c r="E206" s="208"/>
    </row>
    <row r="207" spans="3:5" s="205" customFormat="1" hidden="1">
      <c r="C207" s="208"/>
      <c r="D207" s="208"/>
      <c r="E207" s="208"/>
    </row>
    <row r="208" spans="3:5" s="205" customFormat="1" hidden="1">
      <c r="C208" s="208"/>
      <c r="D208" s="208"/>
      <c r="E208" s="208"/>
    </row>
    <row r="209" spans="3:5" s="205" customFormat="1" hidden="1">
      <c r="C209" s="208"/>
      <c r="D209" s="208"/>
      <c r="E209" s="208"/>
    </row>
    <row r="210" spans="3:5" s="205" customFormat="1" hidden="1">
      <c r="C210" s="208"/>
      <c r="D210" s="208"/>
      <c r="E210" s="208"/>
    </row>
    <row r="211" spans="3:5" s="205" customFormat="1" hidden="1">
      <c r="C211" s="208"/>
      <c r="D211" s="208"/>
      <c r="E211" s="208"/>
    </row>
    <row r="212" spans="3:5" s="205" customFormat="1" hidden="1">
      <c r="C212" s="208"/>
      <c r="D212" s="208"/>
      <c r="E212" s="208"/>
    </row>
    <row r="213" spans="3:5" s="205" customFormat="1" hidden="1">
      <c r="C213" s="208"/>
      <c r="D213" s="208"/>
      <c r="E213" s="208"/>
    </row>
    <row r="214" spans="3:5" s="205" customFormat="1" hidden="1">
      <c r="C214" s="208"/>
      <c r="D214" s="208"/>
      <c r="E214" s="208"/>
    </row>
    <row r="215" spans="3:5" s="205" customFormat="1" hidden="1">
      <c r="C215" s="208"/>
      <c r="D215" s="208"/>
      <c r="E215" s="208"/>
    </row>
    <row r="216" spans="3:5" s="205" customFormat="1" hidden="1">
      <c r="C216" s="208"/>
      <c r="D216" s="208"/>
      <c r="E216" s="208"/>
    </row>
    <row r="217" spans="3:5" s="205" customFormat="1" hidden="1">
      <c r="C217" s="208"/>
      <c r="D217" s="208"/>
      <c r="E217" s="208"/>
    </row>
    <row r="218" spans="3:5" s="205" customFormat="1" hidden="1">
      <c r="C218" s="208"/>
      <c r="D218" s="208"/>
      <c r="E218" s="208"/>
    </row>
    <row r="219" spans="3:5" s="205" customFormat="1" hidden="1">
      <c r="C219" s="208"/>
      <c r="D219" s="208"/>
      <c r="E219" s="208"/>
    </row>
    <row r="220" spans="3:5" s="205" customFormat="1" hidden="1">
      <c r="C220" s="208"/>
      <c r="D220" s="208"/>
      <c r="E220" s="208"/>
    </row>
    <row r="221" spans="3:5" s="205" customFormat="1" hidden="1">
      <c r="C221" s="208"/>
      <c r="D221" s="208"/>
      <c r="E221" s="208"/>
    </row>
    <row r="222" spans="3:5" s="205" customFormat="1" hidden="1">
      <c r="C222" s="208"/>
      <c r="D222" s="208"/>
      <c r="E222" s="208"/>
    </row>
    <row r="223" spans="3:5" s="205" customFormat="1" hidden="1">
      <c r="C223" s="208"/>
      <c r="D223" s="208"/>
      <c r="E223" s="208"/>
    </row>
    <row r="224" spans="3:5" s="205" customFormat="1" hidden="1">
      <c r="C224" s="208"/>
      <c r="D224" s="208"/>
      <c r="E224" s="208"/>
    </row>
    <row r="225" spans="3:5" s="205" customFormat="1" hidden="1">
      <c r="C225" s="208"/>
      <c r="D225" s="208"/>
      <c r="E225" s="208"/>
    </row>
    <row r="226" spans="3:5" s="205" customFormat="1" hidden="1">
      <c r="C226" s="208"/>
      <c r="D226" s="208"/>
      <c r="E226" s="208"/>
    </row>
    <row r="227" spans="3:5" s="205" customFormat="1" hidden="1">
      <c r="C227" s="208"/>
      <c r="D227" s="208"/>
      <c r="E227" s="208"/>
    </row>
    <row r="228" spans="3:5" s="205" customFormat="1" hidden="1">
      <c r="C228" s="208"/>
      <c r="D228" s="208"/>
      <c r="E228" s="208"/>
    </row>
    <row r="229" spans="3:5" s="205" customFormat="1" hidden="1">
      <c r="C229" s="208"/>
      <c r="D229" s="208"/>
      <c r="E229" s="208"/>
    </row>
    <row r="230" spans="3:5" s="205" customFormat="1" hidden="1">
      <c r="C230" s="208"/>
      <c r="D230" s="208"/>
      <c r="E230" s="208"/>
    </row>
    <row r="231" spans="3:5" s="205" customFormat="1" hidden="1">
      <c r="C231" s="208"/>
      <c r="D231" s="208"/>
      <c r="E231" s="208"/>
    </row>
    <row r="232" spans="3:5" s="205" customFormat="1" hidden="1">
      <c r="C232" s="208"/>
      <c r="D232" s="208"/>
      <c r="E232" s="208"/>
    </row>
    <row r="233" spans="3:5" s="205" customFormat="1" hidden="1">
      <c r="C233" s="208"/>
      <c r="D233" s="208"/>
      <c r="E233" s="208"/>
    </row>
    <row r="234" spans="3:5" s="205" customFormat="1" hidden="1">
      <c r="C234" s="208"/>
      <c r="D234" s="208"/>
      <c r="E234" s="208"/>
    </row>
    <row r="235" spans="3:5" s="205" customFormat="1" hidden="1">
      <c r="C235" s="208"/>
      <c r="D235" s="208"/>
      <c r="E235" s="208"/>
    </row>
    <row r="236" spans="3:5" s="205" customFormat="1" hidden="1">
      <c r="C236" s="208"/>
      <c r="D236" s="208"/>
      <c r="E236" s="208"/>
    </row>
    <row r="237" spans="3:5" s="205" customFormat="1" hidden="1">
      <c r="C237" s="208"/>
      <c r="D237" s="208"/>
      <c r="E237" s="208"/>
    </row>
    <row r="238" spans="3:5" s="205" customFormat="1" hidden="1">
      <c r="C238" s="208"/>
      <c r="D238" s="208"/>
      <c r="E238" s="208"/>
    </row>
    <row r="239" spans="3:5" s="205" customFormat="1" hidden="1">
      <c r="C239" s="208"/>
      <c r="D239" s="208"/>
      <c r="E239" s="208"/>
    </row>
    <row r="240" spans="3:5" s="205" customFormat="1" hidden="1">
      <c r="C240" s="208"/>
      <c r="D240" s="208"/>
      <c r="E240" s="208"/>
    </row>
    <row r="241" spans="3:5" s="205" customFormat="1" hidden="1">
      <c r="C241" s="208"/>
      <c r="D241" s="208"/>
      <c r="E241" s="208"/>
    </row>
    <row r="242" spans="3:5" s="205" customFormat="1" hidden="1">
      <c r="C242" s="208"/>
      <c r="D242" s="208"/>
      <c r="E242" s="208"/>
    </row>
    <row r="243" spans="3:5" s="205" customFormat="1" hidden="1">
      <c r="C243" s="208"/>
      <c r="D243" s="208"/>
      <c r="E243" s="208"/>
    </row>
    <row r="244" spans="3:5" s="205" customFormat="1" hidden="1">
      <c r="C244" s="208"/>
      <c r="D244" s="208"/>
      <c r="E244" s="208"/>
    </row>
    <row r="245" spans="3:5" s="205" customFormat="1" hidden="1">
      <c r="C245" s="208"/>
      <c r="D245" s="208"/>
      <c r="E245" s="208"/>
    </row>
    <row r="246" spans="3:5" s="205" customFormat="1" hidden="1">
      <c r="C246" s="208"/>
      <c r="D246" s="208"/>
      <c r="E246" s="208"/>
    </row>
    <row r="247" spans="3:5" s="205" customFormat="1" hidden="1">
      <c r="C247" s="208"/>
      <c r="D247" s="208"/>
      <c r="E247" s="208"/>
    </row>
    <row r="248" spans="3:5" s="205" customFormat="1" hidden="1">
      <c r="C248" s="208"/>
      <c r="D248" s="208"/>
      <c r="E248" s="208"/>
    </row>
    <row r="249" spans="3:5" s="205" customFormat="1" hidden="1">
      <c r="C249" s="208"/>
      <c r="D249" s="208"/>
      <c r="E249" s="208"/>
    </row>
    <row r="250" spans="3:5" s="205" customFormat="1" hidden="1">
      <c r="C250" s="208"/>
      <c r="D250" s="208"/>
      <c r="E250" s="208"/>
    </row>
    <row r="251" spans="3:5" s="205" customFormat="1" hidden="1">
      <c r="C251" s="208"/>
      <c r="D251" s="208"/>
      <c r="E251" s="208"/>
    </row>
    <row r="252" spans="3:5" s="205" customFormat="1" hidden="1">
      <c r="C252" s="208"/>
      <c r="D252" s="208"/>
      <c r="E252" s="208"/>
    </row>
    <row r="253" spans="3:5" s="205" customFormat="1" hidden="1">
      <c r="C253" s="208"/>
      <c r="D253" s="208"/>
      <c r="E253" s="208"/>
    </row>
    <row r="254" spans="3:5" s="205" customFormat="1" hidden="1">
      <c r="C254" s="208"/>
      <c r="D254" s="208"/>
      <c r="E254" s="208"/>
    </row>
    <row r="255" spans="3:5" s="205" customFormat="1" hidden="1">
      <c r="C255" s="208"/>
      <c r="D255" s="208"/>
      <c r="E255" s="208"/>
    </row>
    <row r="256" spans="3:5" s="205" customFormat="1" hidden="1">
      <c r="C256" s="208"/>
      <c r="D256" s="208"/>
      <c r="E256" s="208"/>
    </row>
    <row r="257" spans="3:5" s="205" customFormat="1" hidden="1">
      <c r="C257" s="208"/>
      <c r="D257" s="208"/>
      <c r="E257" s="208"/>
    </row>
    <row r="258" spans="3:5" s="205" customFormat="1" hidden="1">
      <c r="C258" s="208"/>
      <c r="D258" s="208"/>
      <c r="E258" s="208"/>
    </row>
    <row r="259" spans="3:5" s="205" customFormat="1" hidden="1">
      <c r="C259" s="208"/>
      <c r="D259" s="208"/>
      <c r="E259" s="208"/>
    </row>
    <row r="260" spans="3:5" s="205" customFormat="1" hidden="1">
      <c r="C260" s="208"/>
      <c r="D260" s="208"/>
      <c r="E260" s="208"/>
    </row>
    <row r="261" spans="3:5" s="205" customFormat="1" hidden="1">
      <c r="C261" s="208"/>
      <c r="D261" s="208"/>
      <c r="E261" s="208"/>
    </row>
    <row r="262" spans="3:5" s="205" customFormat="1" hidden="1">
      <c r="C262" s="208"/>
      <c r="D262" s="208"/>
      <c r="E262" s="208"/>
    </row>
    <row r="263" spans="3:5" s="205" customFormat="1" hidden="1">
      <c r="C263" s="208"/>
      <c r="D263" s="208"/>
      <c r="E263" s="208"/>
    </row>
    <row r="264" spans="3:5" s="205" customFormat="1" hidden="1">
      <c r="C264" s="208"/>
      <c r="D264" s="208"/>
      <c r="E264" s="208"/>
    </row>
    <row r="265" spans="3:5" s="205" customFormat="1" hidden="1">
      <c r="C265" s="208"/>
      <c r="D265" s="208"/>
      <c r="E265" s="208"/>
    </row>
    <row r="266" spans="3:5" s="205" customFormat="1" hidden="1">
      <c r="C266" s="208"/>
      <c r="D266" s="208"/>
      <c r="E266" s="208"/>
    </row>
    <row r="267" spans="3:5" s="205" customFormat="1" hidden="1">
      <c r="C267" s="208"/>
      <c r="D267" s="208"/>
      <c r="E267" s="208"/>
    </row>
    <row r="268" spans="3:5" s="205" customFormat="1" hidden="1">
      <c r="C268" s="208"/>
      <c r="D268" s="208"/>
      <c r="E268" s="208"/>
    </row>
    <row r="269" spans="3:5" s="205" customFormat="1" hidden="1">
      <c r="C269" s="208"/>
      <c r="D269" s="208"/>
      <c r="E269" s="208"/>
    </row>
    <row r="270" spans="3:5" s="205" customFormat="1" hidden="1">
      <c r="C270" s="208"/>
      <c r="D270" s="208"/>
      <c r="E270" s="208"/>
    </row>
    <row r="271" spans="3:5" s="205" customFormat="1" hidden="1">
      <c r="C271" s="208"/>
      <c r="D271" s="208"/>
      <c r="E271" s="208"/>
    </row>
    <row r="272" spans="3:5" s="205" customFormat="1" hidden="1">
      <c r="C272" s="208"/>
      <c r="D272" s="208"/>
      <c r="E272" s="208"/>
    </row>
    <row r="273" spans="3:5" s="205" customFormat="1" hidden="1">
      <c r="C273" s="208"/>
      <c r="D273" s="208"/>
      <c r="E273" s="208"/>
    </row>
    <row r="274" spans="3:5" s="205" customFormat="1" hidden="1">
      <c r="C274" s="208"/>
      <c r="D274" s="208"/>
      <c r="E274" s="208"/>
    </row>
    <row r="275" spans="3:5" s="205" customFormat="1" hidden="1">
      <c r="C275" s="208"/>
      <c r="D275" s="208"/>
      <c r="E275" s="208"/>
    </row>
    <row r="276" spans="3:5" s="205" customFormat="1" hidden="1">
      <c r="C276" s="208"/>
      <c r="D276" s="208"/>
      <c r="E276" s="208"/>
    </row>
    <row r="277" spans="3:5" s="205" customFormat="1" hidden="1">
      <c r="C277" s="208"/>
      <c r="D277" s="208"/>
      <c r="E277" s="208"/>
    </row>
    <row r="278" spans="3:5" s="205" customFormat="1" hidden="1">
      <c r="C278" s="208"/>
      <c r="D278" s="208"/>
      <c r="E278" s="208"/>
    </row>
    <row r="279" spans="3:5" s="205" customFormat="1" hidden="1">
      <c r="C279" s="208"/>
      <c r="D279" s="208"/>
      <c r="E279" s="208"/>
    </row>
    <row r="280" spans="3:5" s="205" customFormat="1" hidden="1">
      <c r="C280" s="208"/>
      <c r="D280" s="208"/>
      <c r="E280" s="208"/>
    </row>
    <row r="281" spans="3:5" s="205" customFormat="1" hidden="1">
      <c r="C281" s="208"/>
      <c r="D281" s="208"/>
      <c r="E281" s="208"/>
    </row>
    <row r="282" spans="3:5" s="205" customFormat="1" hidden="1">
      <c r="C282" s="208"/>
      <c r="D282" s="208"/>
      <c r="E282" s="208"/>
    </row>
    <row r="283" spans="3:5" s="205" customFormat="1" hidden="1">
      <c r="C283" s="208"/>
      <c r="D283" s="208"/>
      <c r="E283" s="208"/>
    </row>
    <row r="284" spans="3:5" s="205" customFormat="1" hidden="1">
      <c r="C284" s="208"/>
      <c r="D284" s="208"/>
      <c r="E284" s="208"/>
    </row>
    <row r="285" spans="3:5" s="205" customFormat="1" hidden="1">
      <c r="C285" s="208"/>
      <c r="D285" s="208"/>
      <c r="E285" s="208"/>
    </row>
    <row r="286" spans="3:5" s="205" customFormat="1" hidden="1">
      <c r="C286" s="208"/>
      <c r="D286" s="208"/>
      <c r="E286" s="208"/>
    </row>
    <row r="287" spans="3:5" s="205" customFormat="1" hidden="1">
      <c r="C287" s="208"/>
      <c r="D287" s="208"/>
      <c r="E287" s="208"/>
    </row>
    <row r="288" spans="3:5" s="205" customFormat="1" hidden="1">
      <c r="C288" s="208"/>
      <c r="D288" s="208"/>
      <c r="E288" s="208"/>
    </row>
    <row r="289" spans="3:5" s="205" customFormat="1" hidden="1">
      <c r="C289" s="208"/>
      <c r="D289" s="208"/>
      <c r="E289" s="208"/>
    </row>
    <row r="290" spans="3:5" s="205" customFormat="1" hidden="1">
      <c r="C290" s="208"/>
      <c r="D290" s="208"/>
      <c r="E290" s="208"/>
    </row>
    <row r="291" spans="3:5" s="205" customFormat="1" hidden="1">
      <c r="C291" s="208"/>
      <c r="D291" s="208"/>
      <c r="E291" s="208"/>
    </row>
    <row r="292" spans="3:5" s="205" customFormat="1" hidden="1">
      <c r="C292" s="208"/>
      <c r="D292" s="208"/>
      <c r="E292" s="208"/>
    </row>
    <row r="293" spans="3:5" s="205" customFormat="1" hidden="1">
      <c r="C293" s="208"/>
      <c r="D293" s="208"/>
      <c r="E293" s="208"/>
    </row>
    <row r="294" spans="3:5" s="205" customFormat="1" hidden="1">
      <c r="C294" s="208"/>
      <c r="D294" s="208"/>
      <c r="E294" s="208"/>
    </row>
    <row r="295" spans="3:5" s="205" customFormat="1" hidden="1">
      <c r="C295" s="208"/>
      <c r="D295" s="208"/>
      <c r="E295" s="208"/>
    </row>
    <row r="296" spans="3:5" s="205" customFormat="1" hidden="1">
      <c r="C296" s="208"/>
      <c r="D296" s="208"/>
      <c r="E296" s="208"/>
    </row>
    <row r="297" spans="3:5" s="205" customFormat="1" hidden="1">
      <c r="C297" s="208"/>
      <c r="D297" s="208"/>
      <c r="E297" s="208"/>
    </row>
    <row r="298" spans="3:5" s="205" customFormat="1" hidden="1">
      <c r="C298" s="208"/>
      <c r="D298" s="208"/>
      <c r="E298" s="208"/>
    </row>
    <row r="299" spans="3:5" s="205" customFormat="1" hidden="1">
      <c r="C299" s="208"/>
      <c r="D299" s="208"/>
      <c r="E299" s="208"/>
    </row>
    <row r="300" spans="3:5" s="205" customFormat="1" hidden="1">
      <c r="C300" s="208"/>
      <c r="D300" s="208"/>
      <c r="E300" s="208"/>
    </row>
    <row r="301" spans="3:5" s="205" customFormat="1" hidden="1">
      <c r="C301" s="208"/>
      <c r="D301" s="208"/>
      <c r="E301" s="208"/>
    </row>
    <row r="302" spans="3:5" s="205" customFormat="1" hidden="1">
      <c r="C302" s="208"/>
      <c r="D302" s="208"/>
      <c r="E302" s="208"/>
    </row>
    <row r="303" spans="3:5" s="205" customFormat="1" hidden="1">
      <c r="C303" s="208"/>
      <c r="D303" s="208"/>
      <c r="E303" s="208"/>
    </row>
    <row r="304" spans="3:5" s="205" customFormat="1" hidden="1">
      <c r="C304" s="208"/>
      <c r="D304" s="208"/>
      <c r="E304" s="208"/>
    </row>
    <row r="305" spans="3:5" s="205" customFormat="1" hidden="1">
      <c r="C305" s="208"/>
      <c r="D305" s="208"/>
      <c r="E305" s="208"/>
    </row>
    <row r="306" spans="3:5" s="205" customFormat="1" hidden="1">
      <c r="C306" s="208"/>
      <c r="D306" s="208"/>
      <c r="E306" s="208"/>
    </row>
    <row r="307" spans="3:5" s="205" customFormat="1" hidden="1">
      <c r="C307" s="208"/>
      <c r="D307" s="208"/>
      <c r="E307" s="208"/>
    </row>
    <row r="308" spans="3:5" s="205" customFormat="1" hidden="1">
      <c r="C308" s="208"/>
      <c r="D308" s="208"/>
      <c r="E308" s="208"/>
    </row>
    <row r="309" spans="3:5" s="205" customFormat="1" hidden="1">
      <c r="C309" s="208"/>
      <c r="D309" s="208"/>
      <c r="E309" s="208"/>
    </row>
    <row r="310" spans="3:5" s="205" customFormat="1" hidden="1">
      <c r="C310" s="208"/>
      <c r="D310" s="208"/>
      <c r="E310" s="208"/>
    </row>
    <row r="311" spans="3:5" s="205" customFormat="1" hidden="1">
      <c r="C311" s="208"/>
      <c r="D311" s="208"/>
      <c r="E311" s="208"/>
    </row>
    <row r="312" spans="3:5" s="205" customFormat="1" hidden="1">
      <c r="C312" s="208"/>
      <c r="D312" s="208"/>
      <c r="E312" s="208"/>
    </row>
    <row r="313" spans="3:5" s="205" customFormat="1" hidden="1">
      <c r="C313" s="208"/>
      <c r="D313" s="208"/>
      <c r="E313" s="208"/>
    </row>
    <row r="314" spans="3:5" s="205" customFormat="1" hidden="1">
      <c r="C314" s="208"/>
      <c r="D314" s="208"/>
      <c r="E314" s="208"/>
    </row>
    <row r="315" spans="3:5" s="205" customFormat="1" hidden="1">
      <c r="C315" s="208"/>
      <c r="D315" s="208"/>
      <c r="E315" s="208"/>
    </row>
    <row r="316" spans="3:5" s="205" customFormat="1" hidden="1">
      <c r="C316" s="208"/>
      <c r="D316" s="208"/>
      <c r="E316" s="208"/>
    </row>
    <row r="317" spans="3:5" s="205" customFormat="1" hidden="1">
      <c r="C317" s="208"/>
      <c r="D317" s="208"/>
      <c r="E317" s="208"/>
    </row>
    <row r="318" spans="3:5" s="205" customFormat="1" hidden="1">
      <c r="C318" s="208"/>
      <c r="D318" s="208"/>
      <c r="E318" s="208"/>
    </row>
    <row r="319" spans="3:5" s="205" customFormat="1" hidden="1">
      <c r="C319" s="208"/>
      <c r="D319" s="208"/>
      <c r="E319" s="208"/>
    </row>
    <row r="320" spans="3:5" s="205" customFormat="1" hidden="1">
      <c r="C320" s="208"/>
      <c r="D320" s="208"/>
      <c r="E320" s="208"/>
    </row>
    <row r="321" spans="3:5" s="205" customFormat="1" hidden="1">
      <c r="C321" s="208"/>
      <c r="D321" s="208"/>
      <c r="E321" s="208"/>
    </row>
    <row r="322" spans="3:5" s="205" customFormat="1" hidden="1">
      <c r="C322" s="208"/>
      <c r="D322" s="208"/>
      <c r="E322" s="208"/>
    </row>
    <row r="323" spans="3:5" s="205" customFormat="1" hidden="1">
      <c r="C323" s="208"/>
      <c r="D323" s="208"/>
      <c r="E323" s="208"/>
    </row>
    <row r="324" spans="3:5" s="205" customFormat="1" hidden="1">
      <c r="C324" s="208"/>
      <c r="D324" s="208"/>
      <c r="E324" s="208"/>
    </row>
    <row r="325" spans="3:5" s="205" customFormat="1" hidden="1">
      <c r="C325" s="208"/>
      <c r="D325" s="208"/>
      <c r="E325" s="208"/>
    </row>
    <row r="326" spans="3:5" s="205" customFormat="1" hidden="1">
      <c r="C326" s="208"/>
      <c r="D326" s="208"/>
      <c r="E326" s="208"/>
    </row>
    <row r="327" spans="3:5" s="205" customFormat="1" hidden="1">
      <c r="C327" s="208"/>
      <c r="D327" s="208"/>
      <c r="E327" s="208"/>
    </row>
    <row r="328" spans="3:5" s="205" customFormat="1" hidden="1">
      <c r="C328" s="208"/>
      <c r="D328" s="208"/>
      <c r="E328" s="208"/>
    </row>
    <row r="329" spans="3:5" s="205" customFormat="1" hidden="1">
      <c r="C329" s="208"/>
      <c r="D329" s="208"/>
      <c r="E329" s="208"/>
    </row>
    <row r="330" spans="3:5" s="205" customFormat="1" hidden="1">
      <c r="C330" s="208"/>
      <c r="D330" s="208"/>
      <c r="E330" s="208"/>
    </row>
    <row r="331" spans="3:5" s="205" customFormat="1" hidden="1">
      <c r="C331" s="208"/>
      <c r="D331" s="208"/>
      <c r="E331" s="208"/>
    </row>
    <row r="332" spans="3:5" s="205" customFormat="1" hidden="1">
      <c r="C332" s="208"/>
      <c r="D332" s="208"/>
      <c r="E332" s="208"/>
    </row>
    <row r="333" spans="3:5" s="205" customFormat="1" hidden="1">
      <c r="C333" s="208"/>
      <c r="D333" s="208"/>
      <c r="E333" s="208"/>
    </row>
    <row r="334" spans="3:5" s="205" customFormat="1" hidden="1">
      <c r="C334" s="208"/>
      <c r="D334" s="208"/>
      <c r="E334" s="208"/>
    </row>
    <row r="335" spans="3:5" s="205" customFormat="1" hidden="1">
      <c r="C335" s="208"/>
      <c r="D335" s="208"/>
      <c r="E335" s="208"/>
    </row>
    <row r="336" spans="3:5" s="205" customFormat="1" hidden="1">
      <c r="C336" s="208"/>
      <c r="D336" s="208"/>
      <c r="E336" s="208"/>
    </row>
    <row r="337" spans="3:5" s="205" customFormat="1" hidden="1">
      <c r="C337" s="208"/>
      <c r="D337" s="208"/>
      <c r="E337" s="208"/>
    </row>
    <row r="338" spans="3:5" s="205" customFormat="1" hidden="1">
      <c r="C338" s="208"/>
      <c r="D338" s="208"/>
      <c r="E338" s="208"/>
    </row>
    <row r="339" spans="3:5" s="205" customFormat="1" hidden="1">
      <c r="C339" s="208"/>
      <c r="D339" s="208"/>
      <c r="E339" s="208"/>
    </row>
    <row r="340" spans="3:5" s="205" customFormat="1" hidden="1">
      <c r="C340" s="208"/>
      <c r="D340" s="208"/>
      <c r="E340" s="208"/>
    </row>
    <row r="341" spans="3:5" s="205" customFormat="1" hidden="1">
      <c r="C341" s="208"/>
      <c r="D341" s="208"/>
      <c r="E341" s="208"/>
    </row>
    <row r="342" spans="3:5" s="205" customFormat="1" hidden="1">
      <c r="C342" s="208"/>
      <c r="D342" s="208"/>
      <c r="E342" s="208"/>
    </row>
    <row r="343" spans="3:5" s="205" customFormat="1" hidden="1">
      <c r="C343" s="208"/>
      <c r="D343" s="208"/>
      <c r="E343" s="208"/>
    </row>
    <row r="344" spans="3:5" s="205" customFormat="1" hidden="1">
      <c r="C344" s="208"/>
      <c r="D344" s="208"/>
      <c r="E344" s="208"/>
    </row>
    <row r="345" spans="3:5" s="205" customFormat="1" hidden="1">
      <c r="C345" s="208"/>
      <c r="D345" s="208"/>
      <c r="E345" s="208"/>
    </row>
    <row r="346" spans="3:5" s="205" customFormat="1" hidden="1">
      <c r="C346" s="208"/>
      <c r="D346" s="208"/>
      <c r="E346" s="208"/>
    </row>
    <row r="347" spans="3:5" s="205" customFormat="1" hidden="1">
      <c r="C347" s="208"/>
      <c r="D347" s="208"/>
      <c r="E347" s="208"/>
    </row>
    <row r="348" spans="3:5" s="205" customFormat="1" hidden="1">
      <c r="C348" s="208"/>
      <c r="D348" s="208"/>
      <c r="E348" s="208"/>
    </row>
    <row r="349" spans="3:5" s="205" customFormat="1" hidden="1">
      <c r="C349" s="208"/>
      <c r="D349" s="208"/>
      <c r="E349" s="208"/>
    </row>
    <row r="350" spans="3:5" s="205" customFormat="1" hidden="1">
      <c r="C350" s="208"/>
      <c r="D350" s="208"/>
      <c r="E350" s="208"/>
    </row>
    <row r="351" spans="3:5" s="205" customFormat="1" hidden="1">
      <c r="C351" s="208"/>
      <c r="D351" s="208"/>
      <c r="E351" s="208"/>
    </row>
    <row r="352" spans="3:5" s="205" customFormat="1" hidden="1">
      <c r="C352" s="208"/>
      <c r="D352" s="208"/>
      <c r="E352" s="208"/>
    </row>
    <row r="353" spans="3:5" s="205" customFormat="1" hidden="1">
      <c r="C353" s="208"/>
      <c r="D353" s="208"/>
      <c r="E353" s="208"/>
    </row>
    <row r="354" spans="3:5" s="205" customFormat="1" hidden="1">
      <c r="C354" s="208"/>
      <c r="D354" s="208"/>
      <c r="E354" s="208"/>
    </row>
    <row r="355" spans="3:5" s="205" customFormat="1" hidden="1">
      <c r="C355" s="208"/>
      <c r="D355" s="208"/>
      <c r="E355" s="208"/>
    </row>
    <row r="356" spans="3:5" s="205" customFormat="1" hidden="1">
      <c r="C356" s="208"/>
      <c r="D356" s="208"/>
      <c r="E356" s="208"/>
    </row>
    <row r="357" spans="3:5" s="205" customFormat="1" hidden="1">
      <c r="C357" s="208"/>
      <c r="D357" s="208"/>
      <c r="E357" s="208"/>
    </row>
    <row r="358" spans="3:5" s="205" customFormat="1" hidden="1">
      <c r="C358" s="208"/>
      <c r="D358" s="208"/>
      <c r="E358" s="208"/>
    </row>
    <row r="359" spans="3:5" s="205" customFormat="1" hidden="1">
      <c r="C359" s="208"/>
      <c r="D359" s="208"/>
      <c r="E359" s="208"/>
    </row>
    <row r="360" spans="3:5" s="205" customFormat="1" hidden="1">
      <c r="C360" s="208"/>
      <c r="D360" s="208"/>
      <c r="E360" s="208"/>
    </row>
    <row r="361" spans="3:5" s="205" customFormat="1" hidden="1">
      <c r="C361" s="208"/>
      <c r="D361" s="208"/>
      <c r="E361" s="208"/>
    </row>
    <row r="362" spans="3:5" s="205" customFormat="1" hidden="1">
      <c r="C362" s="208"/>
      <c r="D362" s="208"/>
      <c r="E362" s="208"/>
    </row>
    <row r="363" spans="3:5" s="205" customFormat="1" hidden="1">
      <c r="C363" s="208"/>
      <c r="D363" s="208"/>
      <c r="E363" s="208"/>
    </row>
    <row r="364" spans="3:5" s="205" customFormat="1" hidden="1">
      <c r="C364" s="208"/>
      <c r="D364" s="208"/>
      <c r="E364" s="208"/>
    </row>
    <row r="365" spans="3:5" s="205" customFormat="1" hidden="1">
      <c r="C365" s="208"/>
      <c r="D365" s="208"/>
      <c r="E365" s="208"/>
    </row>
    <row r="366" spans="3:5" s="205" customFormat="1" hidden="1">
      <c r="C366" s="208"/>
      <c r="D366" s="208"/>
      <c r="E366" s="208"/>
    </row>
    <row r="367" spans="3:5" s="205" customFormat="1" hidden="1">
      <c r="C367" s="208"/>
      <c r="D367" s="208"/>
      <c r="E367" s="208"/>
    </row>
    <row r="368" spans="3:5" s="205" customFormat="1" hidden="1">
      <c r="C368" s="208"/>
      <c r="D368" s="208"/>
      <c r="E368" s="208"/>
    </row>
    <row r="369" spans="3:5" s="205" customFormat="1" hidden="1">
      <c r="C369" s="208"/>
      <c r="D369" s="208"/>
      <c r="E369" s="208"/>
    </row>
    <row r="370" spans="3:5" s="205" customFormat="1" hidden="1">
      <c r="C370" s="208"/>
      <c r="D370" s="208"/>
      <c r="E370" s="208"/>
    </row>
    <row r="371" spans="3:5" s="205" customFormat="1" hidden="1">
      <c r="C371" s="208"/>
      <c r="D371" s="208"/>
      <c r="E371" s="208"/>
    </row>
    <row r="372" spans="3:5" s="205" customFormat="1" hidden="1">
      <c r="C372" s="208"/>
      <c r="D372" s="208"/>
      <c r="E372" s="208"/>
    </row>
    <row r="373" spans="3:5" s="205" customFormat="1" hidden="1">
      <c r="C373" s="208"/>
      <c r="D373" s="208"/>
      <c r="E373" s="208"/>
    </row>
    <row r="374" spans="3:5" s="205" customFormat="1" hidden="1">
      <c r="C374" s="208"/>
      <c r="D374" s="208"/>
      <c r="E374" s="208"/>
    </row>
    <row r="375" spans="3:5" s="205" customFormat="1" hidden="1">
      <c r="C375" s="208"/>
      <c r="D375" s="208"/>
      <c r="E375" s="208"/>
    </row>
    <row r="376" spans="3:5" s="205" customFormat="1" hidden="1">
      <c r="C376" s="208"/>
      <c r="D376" s="208"/>
      <c r="E376" s="208"/>
    </row>
    <row r="377" spans="3:5" s="205" customFormat="1" hidden="1">
      <c r="C377" s="208"/>
      <c r="D377" s="208"/>
      <c r="E377" s="208"/>
    </row>
    <row r="378" spans="3:5" s="205" customFormat="1" hidden="1">
      <c r="C378" s="208"/>
      <c r="D378" s="208"/>
      <c r="E378" s="208"/>
    </row>
    <row r="379" spans="3:5" s="205" customFormat="1" hidden="1">
      <c r="C379" s="208"/>
      <c r="D379" s="208"/>
      <c r="E379" s="208"/>
    </row>
    <row r="380" spans="3:5" s="205" customFormat="1" hidden="1">
      <c r="C380" s="208"/>
      <c r="D380" s="208"/>
      <c r="E380" s="208"/>
    </row>
    <row r="381" spans="3:5" s="205" customFormat="1" hidden="1">
      <c r="C381" s="208"/>
      <c r="D381" s="208"/>
      <c r="E381" s="208"/>
    </row>
    <row r="382" spans="3:5" s="205" customFormat="1" hidden="1">
      <c r="C382" s="208"/>
      <c r="D382" s="208"/>
      <c r="E382" s="208"/>
    </row>
    <row r="383" spans="3:5" s="205" customFormat="1" hidden="1">
      <c r="C383" s="208"/>
      <c r="D383" s="208"/>
      <c r="E383" s="208"/>
    </row>
    <row r="384" spans="3:5" s="205" customFormat="1" hidden="1">
      <c r="C384" s="208"/>
      <c r="D384" s="208"/>
      <c r="E384" s="208"/>
    </row>
    <row r="385" spans="3:5" s="205" customFormat="1" hidden="1">
      <c r="C385" s="208"/>
      <c r="D385" s="208"/>
      <c r="E385" s="208"/>
    </row>
    <row r="386" spans="3:5" s="205" customFormat="1" hidden="1">
      <c r="C386" s="208"/>
      <c r="D386" s="208"/>
      <c r="E386" s="208"/>
    </row>
    <row r="387" spans="3:5" s="205" customFormat="1" hidden="1">
      <c r="C387" s="208"/>
      <c r="D387" s="208"/>
      <c r="E387" s="208"/>
    </row>
    <row r="388" spans="3:5" s="205" customFormat="1" hidden="1">
      <c r="C388" s="208"/>
      <c r="D388" s="208"/>
      <c r="E388" s="208"/>
    </row>
    <row r="389" spans="3:5" s="205" customFormat="1" hidden="1">
      <c r="C389" s="208"/>
      <c r="D389" s="208"/>
      <c r="E389" s="208"/>
    </row>
    <row r="390" spans="3:5" s="205" customFormat="1" hidden="1">
      <c r="C390" s="208"/>
      <c r="D390" s="208"/>
      <c r="E390" s="208"/>
    </row>
    <row r="391" spans="3:5" s="205" customFormat="1" hidden="1">
      <c r="C391" s="208"/>
      <c r="D391" s="208"/>
      <c r="E391" s="208"/>
    </row>
    <row r="392" spans="3:5" s="205" customFormat="1" hidden="1">
      <c r="C392" s="208"/>
      <c r="D392" s="208"/>
      <c r="E392" s="208"/>
    </row>
    <row r="393" spans="3:5" s="205" customFormat="1" hidden="1">
      <c r="C393" s="208"/>
      <c r="D393" s="208"/>
      <c r="E393" s="208"/>
    </row>
    <row r="394" spans="3:5" s="205" customFormat="1" hidden="1">
      <c r="C394" s="208"/>
      <c r="D394" s="208"/>
      <c r="E394" s="208"/>
    </row>
    <row r="395" spans="3:5" s="205" customFormat="1" hidden="1">
      <c r="C395" s="208"/>
      <c r="D395" s="208"/>
      <c r="E395" s="208"/>
    </row>
    <row r="396" spans="3:5" s="205" customFormat="1" hidden="1">
      <c r="C396" s="208"/>
      <c r="D396" s="208"/>
      <c r="E396" s="208"/>
    </row>
    <row r="397" spans="3:5" s="205" customFormat="1" hidden="1">
      <c r="C397" s="208"/>
      <c r="D397" s="208"/>
      <c r="E397" s="208"/>
    </row>
    <row r="398" spans="3:5" s="205" customFormat="1" hidden="1">
      <c r="C398" s="208"/>
      <c r="D398" s="208"/>
      <c r="E398" s="208"/>
    </row>
    <row r="399" spans="3:5" s="205" customFormat="1" hidden="1">
      <c r="C399" s="208"/>
      <c r="D399" s="208"/>
      <c r="E399" s="208"/>
    </row>
    <row r="400" spans="3:5" s="205" customFormat="1" hidden="1">
      <c r="C400" s="208"/>
      <c r="D400" s="208"/>
      <c r="E400" s="208"/>
    </row>
    <row r="401" spans="3:5" s="205" customFormat="1" hidden="1">
      <c r="C401" s="208"/>
      <c r="D401" s="208"/>
      <c r="E401" s="208"/>
    </row>
    <row r="402" spans="3:5" s="205" customFormat="1" hidden="1">
      <c r="C402" s="208"/>
      <c r="D402" s="208"/>
      <c r="E402" s="208"/>
    </row>
    <row r="403" spans="3:5" s="205" customFormat="1" hidden="1">
      <c r="C403" s="208"/>
      <c r="D403" s="208"/>
      <c r="E403" s="208"/>
    </row>
    <row r="404" spans="3:5" s="205" customFormat="1" hidden="1">
      <c r="C404" s="208"/>
      <c r="D404" s="208"/>
      <c r="E404" s="208"/>
    </row>
    <row r="405" spans="3:5" s="205" customFormat="1" hidden="1">
      <c r="C405" s="208"/>
      <c r="D405" s="208"/>
      <c r="E405" s="208"/>
    </row>
    <row r="406" spans="3:5" s="205" customFormat="1" hidden="1">
      <c r="C406" s="208"/>
      <c r="D406" s="208"/>
      <c r="E406" s="208"/>
    </row>
    <row r="407" spans="3:5" s="205" customFormat="1" hidden="1">
      <c r="C407" s="208"/>
      <c r="D407" s="208"/>
      <c r="E407" s="208"/>
    </row>
    <row r="408" spans="3:5" s="205" customFormat="1" hidden="1">
      <c r="C408" s="208"/>
      <c r="D408" s="208"/>
      <c r="E408" s="208"/>
    </row>
    <row r="409" spans="3:5" s="205" customFormat="1" hidden="1">
      <c r="C409" s="208"/>
      <c r="D409" s="208"/>
      <c r="E409" s="208"/>
    </row>
    <row r="410" spans="3:5" s="205" customFormat="1" hidden="1">
      <c r="C410" s="208"/>
      <c r="D410" s="208"/>
      <c r="E410" s="208"/>
    </row>
    <row r="411" spans="3:5" s="205" customFormat="1" hidden="1">
      <c r="C411" s="208"/>
      <c r="D411" s="208"/>
      <c r="E411" s="208"/>
    </row>
    <row r="412" spans="3:5" s="205" customFormat="1" hidden="1">
      <c r="C412" s="208"/>
      <c r="D412" s="208"/>
      <c r="E412" s="208"/>
    </row>
    <row r="413" spans="3:5" s="205" customFormat="1" hidden="1">
      <c r="C413" s="208"/>
      <c r="D413" s="208"/>
      <c r="E413" s="208"/>
    </row>
    <row r="414" spans="3:5" s="205" customFormat="1" hidden="1">
      <c r="C414" s="208"/>
      <c r="D414" s="208"/>
      <c r="E414" s="208"/>
    </row>
    <row r="415" spans="3:5" s="205" customFormat="1" hidden="1">
      <c r="C415" s="208"/>
      <c r="D415" s="208"/>
      <c r="E415" s="208"/>
    </row>
    <row r="416" spans="3:5" s="205" customFormat="1" hidden="1">
      <c r="C416" s="208"/>
      <c r="D416" s="208"/>
      <c r="E416" s="208"/>
    </row>
    <row r="417" spans="3:5" s="205" customFormat="1" hidden="1">
      <c r="C417" s="208"/>
      <c r="D417" s="208"/>
      <c r="E417" s="208"/>
    </row>
    <row r="418" spans="3:5" s="205" customFormat="1" hidden="1">
      <c r="C418" s="208"/>
      <c r="D418" s="208"/>
      <c r="E418" s="208"/>
    </row>
    <row r="419" spans="3:5" s="205" customFormat="1" hidden="1">
      <c r="C419" s="208"/>
      <c r="D419" s="208"/>
      <c r="E419" s="208"/>
    </row>
    <row r="420" spans="3:5" s="205" customFormat="1" hidden="1">
      <c r="C420" s="208"/>
      <c r="D420" s="208"/>
      <c r="E420" s="208"/>
    </row>
    <row r="421" spans="3:5" s="205" customFormat="1" hidden="1">
      <c r="C421" s="208"/>
      <c r="D421" s="208"/>
      <c r="E421" s="208"/>
    </row>
    <row r="422" spans="3:5" s="205" customFormat="1" hidden="1">
      <c r="C422" s="208"/>
      <c r="D422" s="208"/>
      <c r="E422" s="208"/>
    </row>
    <row r="423" spans="3:5" s="205" customFormat="1" hidden="1">
      <c r="C423" s="208"/>
      <c r="D423" s="208"/>
      <c r="E423" s="208"/>
    </row>
    <row r="424" spans="3:5" s="205" customFormat="1" hidden="1">
      <c r="C424" s="208"/>
      <c r="D424" s="208"/>
      <c r="E424" s="208"/>
    </row>
    <row r="425" spans="3:5" s="205" customFormat="1" hidden="1">
      <c r="C425" s="208"/>
      <c r="D425" s="208"/>
      <c r="E425" s="208"/>
    </row>
    <row r="426" spans="3:5" s="205" customFormat="1" hidden="1">
      <c r="C426" s="208"/>
      <c r="D426" s="208"/>
      <c r="E426" s="208"/>
    </row>
    <row r="427" spans="3:5" s="205" customFormat="1" hidden="1">
      <c r="C427" s="208"/>
      <c r="D427" s="208"/>
      <c r="E427" s="208"/>
    </row>
    <row r="428" spans="3:5" s="205" customFormat="1" hidden="1">
      <c r="C428" s="208"/>
      <c r="D428" s="208"/>
      <c r="E428" s="208"/>
    </row>
    <row r="429" spans="3:5" s="205" customFormat="1" hidden="1">
      <c r="C429" s="208"/>
      <c r="D429" s="208"/>
      <c r="E429" s="208"/>
    </row>
    <row r="430" spans="3:5" s="205" customFormat="1" hidden="1">
      <c r="C430" s="208"/>
      <c r="D430" s="208"/>
      <c r="E430" s="208"/>
    </row>
    <row r="431" spans="3:5" s="205" customFormat="1" hidden="1">
      <c r="C431" s="208"/>
      <c r="D431" s="208"/>
      <c r="E431" s="208"/>
    </row>
    <row r="432" spans="3:5" s="205" customFormat="1" hidden="1">
      <c r="C432" s="208"/>
      <c r="D432" s="208"/>
      <c r="E432" s="208"/>
    </row>
    <row r="433" spans="3:5" s="205" customFormat="1" hidden="1">
      <c r="C433" s="208"/>
      <c r="D433" s="208"/>
      <c r="E433" s="208"/>
    </row>
    <row r="434" spans="3:5" s="205" customFormat="1" hidden="1">
      <c r="C434" s="208"/>
      <c r="D434" s="208"/>
      <c r="E434" s="208"/>
    </row>
    <row r="435" spans="3:5" s="205" customFormat="1" hidden="1">
      <c r="C435" s="208"/>
      <c r="D435" s="208"/>
      <c r="E435" s="208"/>
    </row>
    <row r="436" spans="3:5" s="205" customFormat="1" hidden="1">
      <c r="C436" s="208"/>
      <c r="D436" s="208"/>
      <c r="E436" s="208"/>
    </row>
    <row r="437" spans="3:5" s="205" customFormat="1" hidden="1">
      <c r="C437" s="208"/>
      <c r="D437" s="208"/>
      <c r="E437" s="208"/>
    </row>
    <row r="438" spans="3:5" s="205" customFormat="1" hidden="1">
      <c r="C438" s="208"/>
      <c r="D438" s="208"/>
      <c r="E438" s="208"/>
    </row>
    <row r="439" spans="3:5" s="205" customFormat="1" hidden="1">
      <c r="C439" s="208"/>
      <c r="D439" s="208"/>
      <c r="E439" s="208"/>
    </row>
    <row r="440" spans="3:5" s="205" customFormat="1" hidden="1">
      <c r="C440" s="208"/>
      <c r="D440" s="208"/>
      <c r="E440" s="208"/>
    </row>
    <row r="441" spans="3:5" s="205" customFormat="1" hidden="1">
      <c r="C441" s="208"/>
      <c r="D441" s="208"/>
      <c r="E441" s="208"/>
    </row>
    <row r="442" spans="3:5" s="205" customFormat="1" hidden="1">
      <c r="C442" s="208"/>
      <c r="D442" s="208"/>
      <c r="E442" s="208"/>
    </row>
    <row r="443" spans="3:5" s="205" customFormat="1" hidden="1">
      <c r="C443" s="208"/>
      <c r="D443" s="208"/>
      <c r="E443" s="208"/>
    </row>
    <row r="444" spans="3:5" s="205" customFormat="1" hidden="1">
      <c r="C444" s="208"/>
      <c r="D444" s="208"/>
      <c r="E444" s="208"/>
    </row>
    <row r="445" spans="3:5" s="205" customFormat="1" hidden="1">
      <c r="C445" s="208"/>
      <c r="D445" s="208"/>
      <c r="E445" s="208"/>
    </row>
    <row r="446" spans="3:5" s="205" customFormat="1" hidden="1">
      <c r="C446" s="208"/>
      <c r="D446" s="208"/>
      <c r="E446" s="208"/>
    </row>
    <row r="447" spans="3:5" s="205" customFormat="1" hidden="1">
      <c r="C447" s="208"/>
      <c r="D447" s="208"/>
      <c r="E447" s="208"/>
    </row>
    <row r="448" spans="3:5" s="205" customFormat="1" hidden="1">
      <c r="C448" s="208"/>
      <c r="D448" s="208"/>
      <c r="E448" s="208"/>
    </row>
    <row r="449" spans="3:5" s="205" customFormat="1" hidden="1">
      <c r="C449" s="208"/>
      <c r="D449" s="208"/>
      <c r="E449" s="208"/>
    </row>
    <row r="450" spans="3:5" s="205" customFormat="1" hidden="1">
      <c r="C450" s="208"/>
      <c r="D450" s="208"/>
      <c r="E450" s="208"/>
    </row>
    <row r="451" spans="3:5" s="205" customFormat="1" hidden="1">
      <c r="C451" s="208"/>
      <c r="D451" s="208"/>
      <c r="E451" s="208"/>
    </row>
    <row r="452" spans="3:5" s="205" customFormat="1" hidden="1">
      <c r="C452" s="208"/>
      <c r="D452" s="208"/>
      <c r="E452" s="208"/>
    </row>
    <row r="453" spans="3:5" s="205" customFormat="1" hidden="1">
      <c r="C453" s="208"/>
      <c r="D453" s="208"/>
      <c r="E453" s="208"/>
    </row>
    <row r="454" spans="3:5" s="205" customFormat="1" hidden="1">
      <c r="C454" s="208"/>
      <c r="D454" s="208"/>
      <c r="E454" s="208"/>
    </row>
    <row r="455" spans="3:5" s="205" customFormat="1" hidden="1">
      <c r="C455" s="208"/>
      <c r="D455" s="208"/>
      <c r="E455" s="208"/>
    </row>
    <row r="456" spans="3:5" s="205" customFormat="1" hidden="1">
      <c r="C456" s="208"/>
      <c r="D456" s="208"/>
      <c r="E456" s="208"/>
    </row>
    <row r="457" spans="3:5" s="205" customFormat="1" hidden="1">
      <c r="C457" s="208"/>
      <c r="D457" s="208"/>
      <c r="E457" s="208"/>
    </row>
    <row r="458" spans="3:5" s="205" customFormat="1" hidden="1">
      <c r="C458" s="208"/>
      <c r="D458" s="208"/>
      <c r="E458" s="208"/>
    </row>
    <row r="459" spans="3:5" s="205" customFormat="1" hidden="1">
      <c r="C459" s="208"/>
      <c r="D459" s="208"/>
      <c r="E459" s="208"/>
    </row>
    <row r="460" spans="3:5" s="205" customFormat="1" hidden="1">
      <c r="C460" s="208"/>
      <c r="D460" s="208"/>
      <c r="E460" s="208"/>
    </row>
    <row r="461" spans="3:5" s="205" customFormat="1" hidden="1">
      <c r="C461" s="208"/>
      <c r="D461" s="208"/>
      <c r="E461" s="208"/>
    </row>
    <row r="462" spans="3:5" s="205" customFormat="1" hidden="1">
      <c r="C462" s="208"/>
      <c r="D462" s="208"/>
      <c r="E462" s="208"/>
    </row>
    <row r="463" spans="3:5" s="205" customFormat="1" hidden="1">
      <c r="C463" s="208"/>
      <c r="D463" s="208"/>
      <c r="E463" s="208"/>
    </row>
    <row r="464" spans="3:5" s="205" customFormat="1" hidden="1">
      <c r="C464" s="208"/>
      <c r="D464" s="208"/>
      <c r="E464" s="208"/>
    </row>
    <row r="465" spans="3:5" s="205" customFormat="1" hidden="1">
      <c r="C465" s="208"/>
      <c r="D465" s="208"/>
      <c r="E465" s="208"/>
    </row>
    <row r="466" spans="3:5" s="205" customFormat="1" hidden="1">
      <c r="C466" s="208"/>
      <c r="D466" s="208"/>
      <c r="E466" s="208"/>
    </row>
    <row r="467" spans="3:5" s="205" customFormat="1" hidden="1">
      <c r="C467" s="208"/>
      <c r="D467" s="208"/>
      <c r="E467" s="208"/>
    </row>
    <row r="468" spans="3:5" s="205" customFormat="1" hidden="1">
      <c r="C468" s="208"/>
      <c r="D468" s="208"/>
      <c r="E468" s="208"/>
    </row>
    <row r="469" spans="3:5" s="205" customFormat="1" hidden="1">
      <c r="C469" s="208"/>
      <c r="D469" s="208"/>
      <c r="E469" s="208"/>
    </row>
    <row r="470" spans="3:5" s="205" customFormat="1" hidden="1">
      <c r="C470" s="208"/>
      <c r="D470" s="208"/>
      <c r="E470" s="208"/>
    </row>
    <row r="471" spans="3:5" s="205" customFormat="1" hidden="1">
      <c r="C471" s="208"/>
      <c r="D471" s="208"/>
      <c r="E471" s="208"/>
    </row>
    <row r="472" spans="3:5" s="205" customFormat="1" hidden="1">
      <c r="C472" s="208"/>
      <c r="D472" s="208"/>
      <c r="E472" s="208"/>
    </row>
    <row r="473" spans="3:5" s="205" customFormat="1" hidden="1">
      <c r="C473" s="208"/>
      <c r="D473" s="208"/>
      <c r="E473" s="208"/>
    </row>
    <row r="474" spans="3:5" s="205" customFormat="1" hidden="1">
      <c r="C474" s="208"/>
      <c r="D474" s="208"/>
      <c r="E474" s="208"/>
    </row>
    <row r="475" spans="3:5" s="205" customFormat="1" hidden="1">
      <c r="C475" s="208"/>
      <c r="D475" s="208"/>
      <c r="E475" s="208"/>
    </row>
    <row r="476" spans="3:5" s="205" customFormat="1" hidden="1">
      <c r="C476" s="208"/>
      <c r="D476" s="208"/>
      <c r="E476" s="208"/>
    </row>
    <row r="477" spans="3:5" s="205" customFormat="1" hidden="1">
      <c r="C477" s="208"/>
      <c r="D477" s="208"/>
      <c r="E477" s="208"/>
    </row>
    <row r="478" spans="3:5" s="205" customFormat="1" hidden="1">
      <c r="C478" s="208"/>
      <c r="D478" s="208"/>
      <c r="E478" s="208"/>
    </row>
    <row r="479" spans="3:5" s="205" customFormat="1" hidden="1">
      <c r="C479" s="208"/>
      <c r="D479" s="208"/>
      <c r="E479" s="208"/>
    </row>
    <row r="480" spans="3:5" s="205" customFormat="1" hidden="1">
      <c r="C480" s="208"/>
      <c r="D480" s="208"/>
      <c r="E480" s="208"/>
    </row>
    <row r="481" spans="3:5" s="205" customFormat="1" hidden="1">
      <c r="C481" s="208"/>
      <c r="D481" s="208"/>
      <c r="E481" s="208"/>
    </row>
    <row r="482" spans="3:5" s="205" customFormat="1" hidden="1">
      <c r="C482" s="208"/>
      <c r="D482" s="208"/>
      <c r="E482" s="208"/>
    </row>
    <row r="483" spans="3:5" s="205" customFormat="1" hidden="1">
      <c r="C483" s="208"/>
      <c r="D483" s="208"/>
      <c r="E483" s="208"/>
    </row>
    <row r="484" spans="3:5" s="205" customFormat="1" hidden="1">
      <c r="C484" s="208"/>
      <c r="D484" s="208"/>
      <c r="E484" s="208"/>
    </row>
    <row r="485" spans="3:5" s="205" customFormat="1" hidden="1">
      <c r="C485" s="208"/>
      <c r="D485" s="208"/>
      <c r="E485" s="208"/>
    </row>
    <row r="486" spans="3:5" s="205" customFormat="1" hidden="1">
      <c r="C486" s="208"/>
      <c r="D486" s="208"/>
      <c r="E486" s="208"/>
    </row>
    <row r="487" spans="3:5" s="205" customFormat="1" hidden="1">
      <c r="C487" s="208"/>
      <c r="D487" s="208"/>
      <c r="E487" s="208"/>
    </row>
    <row r="488" spans="3:5" s="205" customFormat="1" hidden="1">
      <c r="C488" s="208"/>
      <c r="D488" s="208"/>
      <c r="E488" s="208"/>
    </row>
    <row r="489" spans="3:5" s="205" customFormat="1" hidden="1">
      <c r="C489" s="208"/>
      <c r="D489" s="208"/>
      <c r="E489" s="208"/>
    </row>
    <row r="490" spans="3:5" s="205" customFormat="1" hidden="1">
      <c r="C490" s="208"/>
      <c r="D490" s="208"/>
      <c r="E490" s="208"/>
    </row>
    <row r="491" spans="3:5" s="205" customFormat="1" hidden="1">
      <c r="C491" s="208"/>
      <c r="D491" s="208"/>
      <c r="E491" s="208"/>
    </row>
    <row r="492" spans="3:5" s="205" customFormat="1" hidden="1">
      <c r="C492" s="208"/>
      <c r="D492" s="208"/>
      <c r="E492" s="208"/>
    </row>
    <row r="493" spans="3:5" s="205" customFormat="1" hidden="1">
      <c r="C493" s="208"/>
      <c r="D493" s="208"/>
      <c r="E493" s="208"/>
    </row>
    <row r="494" spans="3:5" s="205" customFormat="1" hidden="1">
      <c r="C494" s="208"/>
      <c r="D494" s="208"/>
      <c r="E494" s="208"/>
    </row>
    <row r="495" spans="3:5" s="205" customFormat="1" hidden="1">
      <c r="C495" s="208"/>
      <c r="D495" s="208"/>
      <c r="E495" s="208"/>
    </row>
    <row r="496" spans="3:5" s="205" customFormat="1" hidden="1">
      <c r="C496" s="208"/>
      <c r="D496" s="208"/>
      <c r="E496" s="208"/>
    </row>
    <row r="497" spans="3:5" s="205" customFormat="1" hidden="1">
      <c r="C497" s="208"/>
      <c r="D497" s="208"/>
      <c r="E497" s="208"/>
    </row>
    <row r="498" spans="3:5" s="205" customFormat="1" hidden="1">
      <c r="C498" s="208"/>
      <c r="D498" s="208"/>
      <c r="E498" s="208"/>
    </row>
    <row r="499" spans="3:5" s="205" customFormat="1" hidden="1">
      <c r="C499" s="208"/>
      <c r="D499" s="208"/>
      <c r="E499" s="208"/>
    </row>
    <row r="500" spans="3:5" s="205" customFormat="1" hidden="1">
      <c r="C500" s="208"/>
      <c r="D500" s="208"/>
      <c r="E500" s="208"/>
    </row>
    <row r="501" spans="3:5" s="205" customFormat="1" hidden="1">
      <c r="C501" s="208"/>
      <c r="D501" s="208"/>
      <c r="E501" s="208"/>
    </row>
    <row r="502" spans="3:5" s="205" customFormat="1" hidden="1">
      <c r="C502" s="208"/>
      <c r="D502" s="208"/>
      <c r="E502" s="208"/>
    </row>
    <row r="503" spans="3:5" s="205" customFormat="1" hidden="1">
      <c r="C503" s="208"/>
      <c r="D503" s="208"/>
      <c r="E503" s="208"/>
    </row>
    <row r="504" spans="3:5" s="205" customFormat="1" hidden="1">
      <c r="C504" s="208"/>
      <c r="D504" s="208"/>
      <c r="E504" s="208"/>
    </row>
    <row r="505" spans="3:5" s="205" customFormat="1" hidden="1">
      <c r="C505" s="208"/>
      <c r="D505" s="208"/>
      <c r="E505" s="208"/>
    </row>
    <row r="506" spans="3:5" s="205" customFormat="1" hidden="1">
      <c r="C506" s="208"/>
      <c r="D506" s="208"/>
      <c r="E506" s="208"/>
    </row>
    <row r="507" spans="3:5" s="205" customFormat="1" hidden="1">
      <c r="C507" s="208"/>
      <c r="D507" s="208"/>
      <c r="E507" s="208"/>
    </row>
    <row r="508" spans="3:5" s="205" customFormat="1" hidden="1">
      <c r="C508" s="208"/>
      <c r="D508" s="208"/>
      <c r="E508" s="208"/>
    </row>
    <row r="509" spans="3:5" s="205" customFormat="1" hidden="1">
      <c r="C509" s="208"/>
      <c r="D509" s="208"/>
      <c r="E509" s="208"/>
    </row>
    <row r="510" spans="3:5" s="205" customFormat="1" hidden="1">
      <c r="C510" s="208"/>
      <c r="D510" s="208"/>
      <c r="E510" s="208"/>
    </row>
    <row r="511" spans="3:5" s="205" customFormat="1" hidden="1">
      <c r="C511" s="208"/>
      <c r="D511" s="208"/>
      <c r="E511" s="208"/>
    </row>
    <row r="512" spans="3:5" s="205" customFormat="1" hidden="1">
      <c r="C512" s="208"/>
      <c r="D512" s="208"/>
      <c r="E512" s="208"/>
    </row>
    <row r="513" spans="3:5" s="205" customFormat="1" hidden="1">
      <c r="C513" s="208"/>
      <c r="D513" s="208"/>
      <c r="E513" s="208"/>
    </row>
    <row r="514" spans="3:5" s="205" customFormat="1" hidden="1">
      <c r="C514" s="208"/>
      <c r="D514" s="208"/>
      <c r="E514" s="208"/>
    </row>
    <row r="515" spans="3:5" s="205" customFormat="1" hidden="1">
      <c r="C515" s="208"/>
      <c r="D515" s="208"/>
      <c r="E515" s="208"/>
    </row>
    <row r="516" spans="3:5" s="205" customFormat="1" hidden="1">
      <c r="C516" s="208"/>
      <c r="D516" s="208"/>
      <c r="E516" s="208"/>
    </row>
    <row r="517" spans="3:5" s="205" customFormat="1" hidden="1">
      <c r="C517" s="208"/>
      <c r="D517" s="208"/>
      <c r="E517" s="208"/>
    </row>
    <row r="518" spans="3:5" s="205" customFormat="1" hidden="1">
      <c r="C518" s="208"/>
      <c r="D518" s="208"/>
      <c r="E518" s="208"/>
    </row>
    <row r="519" spans="3:5" s="205" customFormat="1" hidden="1">
      <c r="C519" s="208"/>
      <c r="D519" s="208"/>
      <c r="E519" s="208"/>
    </row>
    <row r="520" spans="3:5" s="205" customFormat="1" hidden="1">
      <c r="C520" s="208"/>
      <c r="D520" s="208"/>
      <c r="E520" s="208"/>
    </row>
    <row r="521" spans="3:5" s="205" customFormat="1" hidden="1">
      <c r="C521" s="208"/>
      <c r="D521" s="208"/>
      <c r="E521" s="208"/>
    </row>
    <row r="522" spans="3:5" s="205" customFormat="1" hidden="1">
      <c r="C522" s="208"/>
      <c r="D522" s="208"/>
      <c r="E522" s="208"/>
    </row>
    <row r="523" spans="3:5" s="205" customFormat="1" hidden="1">
      <c r="C523" s="208"/>
      <c r="D523" s="208"/>
      <c r="E523" s="208"/>
    </row>
    <row r="524" spans="3:5" s="205" customFormat="1" hidden="1">
      <c r="C524" s="208"/>
      <c r="D524" s="208"/>
      <c r="E524" s="208"/>
    </row>
    <row r="525" spans="3:5" s="205" customFormat="1" hidden="1">
      <c r="C525" s="208"/>
      <c r="D525" s="208"/>
      <c r="E525" s="208"/>
    </row>
    <row r="526" spans="3:5" s="205" customFormat="1" hidden="1">
      <c r="C526" s="208"/>
      <c r="D526" s="208"/>
      <c r="E526" s="208"/>
    </row>
    <row r="527" spans="3:5" s="205" customFormat="1" hidden="1">
      <c r="C527" s="208"/>
      <c r="D527" s="208"/>
      <c r="E527" s="208"/>
    </row>
    <row r="528" spans="3:5" s="205" customFormat="1" hidden="1">
      <c r="C528" s="208"/>
      <c r="D528" s="208"/>
      <c r="E528" s="208"/>
    </row>
    <row r="529" spans="3:5" s="205" customFormat="1" hidden="1">
      <c r="C529" s="208"/>
      <c r="D529" s="208"/>
      <c r="E529" s="208"/>
    </row>
    <row r="530" spans="3:5" s="205" customFormat="1" hidden="1">
      <c r="C530" s="208"/>
      <c r="D530" s="208"/>
      <c r="E530" s="208"/>
    </row>
    <row r="531" spans="3:5" s="205" customFormat="1" hidden="1">
      <c r="C531" s="208"/>
      <c r="D531" s="208"/>
      <c r="E531" s="208"/>
    </row>
    <row r="532" spans="3:5" s="205" customFormat="1" hidden="1">
      <c r="C532" s="208"/>
      <c r="D532" s="208"/>
      <c r="E532" s="208"/>
    </row>
    <row r="533" spans="3:5" s="205" customFormat="1" hidden="1">
      <c r="C533" s="208"/>
      <c r="D533" s="208"/>
      <c r="E533" s="208"/>
    </row>
    <row r="534" spans="3:5" s="205" customFormat="1" hidden="1">
      <c r="C534" s="208"/>
      <c r="D534" s="208"/>
      <c r="E534" s="208"/>
    </row>
    <row r="535" spans="3:5" s="205" customFormat="1" hidden="1">
      <c r="C535" s="208"/>
      <c r="D535" s="208"/>
      <c r="E535" s="208"/>
    </row>
    <row r="536" spans="3:5" s="205" customFormat="1" hidden="1">
      <c r="C536" s="208"/>
      <c r="D536" s="208"/>
      <c r="E536" s="208"/>
    </row>
    <row r="537" spans="3:5" s="205" customFormat="1" hidden="1">
      <c r="C537" s="208"/>
      <c r="D537" s="208"/>
      <c r="E537" s="208"/>
    </row>
    <row r="538" spans="3:5" s="205" customFormat="1" hidden="1">
      <c r="C538" s="208"/>
      <c r="D538" s="208"/>
      <c r="E538" s="208"/>
    </row>
    <row r="539" spans="3:5" s="205" customFormat="1" hidden="1">
      <c r="C539" s="208"/>
      <c r="D539" s="208"/>
      <c r="E539" s="208"/>
    </row>
    <row r="540" spans="3:5" s="205" customFormat="1" hidden="1">
      <c r="C540" s="208"/>
      <c r="D540" s="208"/>
      <c r="E540" s="208"/>
    </row>
    <row r="541" spans="3:5" s="205" customFormat="1" hidden="1">
      <c r="C541" s="208"/>
      <c r="D541" s="208"/>
      <c r="E541" s="208"/>
    </row>
    <row r="542" spans="3:5" s="205" customFormat="1" hidden="1">
      <c r="C542" s="208"/>
      <c r="D542" s="208"/>
      <c r="E542" s="208"/>
    </row>
    <row r="543" spans="3:5" s="205" customFormat="1" hidden="1">
      <c r="C543" s="208"/>
      <c r="D543" s="208"/>
      <c r="E543" s="208"/>
    </row>
    <row r="544" spans="3:5" s="205" customFormat="1" hidden="1">
      <c r="C544" s="208"/>
      <c r="D544" s="208"/>
      <c r="E544" s="208"/>
    </row>
    <row r="545" spans="3:5" s="205" customFormat="1" hidden="1">
      <c r="C545" s="208"/>
      <c r="D545" s="208"/>
      <c r="E545" s="208"/>
    </row>
    <row r="546" spans="3:5" s="205" customFormat="1" hidden="1">
      <c r="C546" s="208"/>
      <c r="D546" s="208"/>
      <c r="E546" s="208"/>
    </row>
    <row r="547" spans="3:5" s="205" customFormat="1" hidden="1">
      <c r="C547" s="208"/>
      <c r="D547" s="208"/>
      <c r="E547" s="208"/>
    </row>
    <row r="548" spans="3:5" s="205" customFormat="1" hidden="1">
      <c r="C548" s="208"/>
      <c r="D548" s="208"/>
      <c r="E548" s="208"/>
    </row>
    <row r="549" spans="3:5" s="205" customFormat="1" hidden="1">
      <c r="C549" s="208"/>
      <c r="D549" s="208"/>
      <c r="E549" s="208"/>
    </row>
    <row r="550" spans="3:5" s="205" customFormat="1" hidden="1">
      <c r="C550" s="208"/>
      <c r="D550" s="208"/>
      <c r="E550" s="208"/>
    </row>
    <row r="551" spans="3:5" s="205" customFormat="1" hidden="1">
      <c r="C551" s="208"/>
      <c r="D551" s="208"/>
      <c r="E551" s="208"/>
    </row>
    <row r="552" spans="3:5" s="205" customFormat="1" hidden="1">
      <c r="C552" s="208"/>
      <c r="D552" s="208"/>
      <c r="E552" s="208"/>
    </row>
    <row r="553" spans="3:5" s="205" customFormat="1" hidden="1">
      <c r="C553" s="208"/>
      <c r="D553" s="208"/>
      <c r="E553" s="208"/>
    </row>
    <row r="554" spans="3:5" s="205" customFormat="1" hidden="1">
      <c r="C554" s="208"/>
      <c r="D554" s="208"/>
      <c r="E554" s="208"/>
    </row>
    <row r="555" spans="3:5" s="205" customFormat="1" hidden="1">
      <c r="C555" s="208"/>
      <c r="D555" s="208"/>
      <c r="E555" s="208"/>
    </row>
    <row r="556" spans="3:5" s="205" customFormat="1" hidden="1">
      <c r="C556" s="208"/>
      <c r="D556" s="208"/>
      <c r="E556" s="208"/>
    </row>
    <row r="557" spans="3:5" s="205" customFormat="1" hidden="1">
      <c r="C557" s="208"/>
      <c r="D557" s="208"/>
      <c r="E557" s="208"/>
    </row>
    <row r="558" spans="3:5" s="205" customFormat="1" hidden="1">
      <c r="C558" s="208"/>
      <c r="D558" s="208"/>
      <c r="E558" s="208"/>
    </row>
    <row r="559" spans="3:5" s="205" customFormat="1" hidden="1">
      <c r="C559" s="208"/>
      <c r="D559" s="208"/>
      <c r="E559" s="208"/>
    </row>
    <row r="560" spans="3:5" s="205" customFormat="1" hidden="1">
      <c r="C560" s="208"/>
      <c r="D560" s="208"/>
      <c r="E560" s="208"/>
    </row>
    <row r="561" spans="3:5" s="205" customFormat="1" hidden="1">
      <c r="C561" s="208"/>
      <c r="D561" s="208"/>
      <c r="E561" s="208"/>
    </row>
    <row r="562" spans="3:5" s="205" customFormat="1" hidden="1">
      <c r="C562" s="208"/>
      <c r="D562" s="208"/>
      <c r="E562" s="208"/>
    </row>
    <row r="563" spans="3:5" s="205" customFormat="1" hidden="1">
      <c r="C563" s="208"/>
      <c r="D563" s="208"/>
      <c r="E563" s="208"/>
    </row>
    <row r="564" spans="3:5" s="205" customFormat="1" hidden="1">
      <c r="C564" s="208"/>
      <c r="D564" s="208"/>
      <c r="E564" s="208"/>
    </row>
    <row r="565" spans="3:5" s="205" customFormat="1" hidden="1">
      <c r="C565" s="208"/>
      <c r="D565" s="208"/>
      <c r="E565" s="208"/>
    </row>
    <row r="566" spans="3:5" s="205" customFormat="1" hidden="1">
      <c r="C566" s="208"/>
      <c r="D566" s="208"/>
      <c r="E566" s="208"/>
    </row>
    <row r="567" spans="3:5" s="205" customFormat="1" hidden="1">
      <c r="C567" s="208"/>
      <c r="D567" s="208"/>
      <c r="E567" s="208"/>
    </row>
    <row r="568" spans="3:5" s="205" customFormat="1" hidden="1">
      <c r="C568" s="208"/>
      <c r="D568" s="208"/>
      <c r="E568" s="208"/>
    </row>
    <row r="569" spans="3:5" s="205" customFormat="1" hidden="1">
      <c r="C569" s="208"/>
      <c r="D569" s="208"/>
      <c r="E569" s="208"/>
    </row>
    <row r="570" spans="3:5" s="205" customFormat="1" hidden="1">
      <c r="C570" s="208"/>
      <c r="D570" s="208"/>
      <c r="E570" s="208"/>
    </row>
    <row r="571" spans="3:5" s="205" customFormat="1" hidden="1">
      <c r="C571" s="208"/>
      <c r="D571" s="208"/>
      <c r="E571" s="208"/>
    </row>
    <row r="572" spans="3:5" s="205" customFormat="1" hidden="1">
      <c r="C572" s="208"/>
      <c r="D572" s="208"/>
      <c r="E572" s="208"/>
    </row>
    <row r="573" spans="3:5" s="205" customFormat="1" hidden="1">
      <c r="C573" s="208"/>
      <c r="D573" s="208"/>
      <c r="E573" s="208"/>
    </row>
    <row r="574" spans="3:5" s="205" customFormat="1" hidden="1">
      <c r="C574" s="208"/>
      <c r="D574" s="208"/>
      <c r="E574" s="208"/>
    </row>
    <row r="575" spans="3:5" s="205" customFormat="1" hidden="1">
      <c r="C575" s="208"/>
      <c r="D575" s="208"/>
      <c r="E575" s="208"/>
    </row>
    <row r="576" spans="3:5" s="205" customFormat="1" hidden="1">
      <c r="C576" s="208"/>
      <c r="D576" s="208"/>
      <c r="E576" s="208"/>
    </row>
    <row r="577" spans="3:5" s="205" customFormat="1" hidden="1">
      <c r="C577" s="208"/>
      <c r="D577" s="208"/>
      <c r="E577" s="208"/>
    </row>
    <row r="578" spans="3:5" s="205" customFormat="1" hidden="1">
      <c r="C578" s="208"/>
      <c r="D578" s="208"/>
      <c r="E578" s="208"/>
    </row>
    <row r="579" spans="3:5" s="205" customFormat="1" hidden="1">
      <c r="C579" s="208"/>
      <c r="D579" s="208"/>
      <c r="E579" s="208"/>
    </row>
    <row r="580" spans="3:5" s="205" customFormat="1" hidden="1">
      <c r="C580" s="208"/>
      <c r="D580" s="208"/>
      <c r="E580" s="208"/>
    </row>
    <row r="581" spans="3:5" s="205" customFormat="1" hidden="1">
      <c r="C581" s="208"/>
      <c r="D581" s="208"/>
      <c r="E581" s="208"/>
    </row>
    <row r="582" spans="3:5" s="205" customFormat="1" hidden="1">
      <c r="C582" s="208"/>
      <c r="D582" s="208"/>
      <c r="E582" s="208"/>
    </row>
    <row r="583" spans="3:5" s="205" customFormat="1" hidden="1">
      <c r="C583" s="208"/>
      <c r="D583" s="208"/>
      <c r="E583" s="208"/>
    </row>
    <row r="584" spans="3:5" s="205" customFormat="1" hidden="1">
      <c r="C584" s="208"/>
      <c r="D584" s="208"/>
      <c r="E584" s="208"/>
    </row>
    <row r="585" spans="3:5" s="205" customFormat="1" hidden="1">
      <c r="C585" s="208"/>
      <c r="D585" s="208"/>
      <c r="E585" s="208"/>
    </row>
    <row r="586" spans="3:5" s="205" customFormat="1" hidden="1">
      <c r="C586" s="208"/>
      <c r="D586" s="208"/>
      <c r="E586" s="208"/>
    </row>
    <row r="587" spans="3:5" s="205" customFormat="1" hidden="1">
      <c r="C587" s="208"/>
      <c r="D587" s="208"/>
      <c r="E587" s="208"/>
    </row>
    <row r="588" spans="3:5" s="205" customFormat="1" hidden="1">
      <c r="C588" s="208"/>
      <c r="D588" s="208"/>
      <c r="E588" s="208"/>
    </row>
    <row r="589" spans="3:5" s="205" customFormat="1" hidden="1">
      <c r="C589" s="208"/>
      <c r="D589" s="208"/>
      <c r="E589" s="208"/>
    </row>
    <row r="590" spans="3:5" s="205" customFormat="1" hidden="1">
      <c r="C590" s="208"/>
      <c r="D590" s="208"/>
      <c r="E590" s="208"/>
    </row>
    <row r="591" spans="3:5" s="205" customFormat="1" hidden="1">
      <c r="C591" s="208"/>
      <c r="D591" s="208"/>
      <c r="E591" s="208"/>
    </row>
    <row r="592" spans="3:5" s="205" customFormat="1" hidden="1">
      <c r="C592" s="208"/>
      <c r="D592" s="208"/>
      <c r="E592" s="208"/>
    </row>
    <row r="593" spans="3:5" s="205" customFormat="1" hidden="1">
      <c r="C593" s="208"/>
      <c r="D593" s="208"/>
      <c r="E593" s="208"/>
    </row>
    <row r="594" spans="3:5" s="205" customFormat="1" hidden="1">
      <c r="C594" s="208"/>
      <c r="D594" s="208"/>
      <c r="E594" s="208"/>
    </row>
    <row r="595" spans="3:5" s="205" customFormat="1" hidden="1">
      <c r="C595" s="208"/>
      <c r="D595" s="208"/>
      <c r="E595" s="208"/>
    </row>
    <row r="596" spans="3:5" s="205" customFormat="1" hidden="1">
      <c r="C596" s="208"/>
      <c r="D596" s="208"/>
      <c r="E596" s="208"/>
    </row>
    <row r="597" spans="3:5" s="205" customFormat="1" hidden="1">
      <c r="C597" s="208"/>
      <c r="D597" s="208"/>
      <c r="E597" s="208"/>
    </row>
    <row r="598" spans="3:5" s="205" customFormat="1" hidden="1">
      <c r="C598" s="208"/>
      <c r="D598" s="208"/>
      <c r="E598" s="208"/>
    </row>
    <row r="599" spans="3:5" s="205" customFormat="1" hidden="1">
      <c r="C599" s="208"/>
      <c r="D599" s="208"/>
      <c r="E599" s="208"/>
    </row>
    <row r="600" spans="3:5" s="205" customFormat="1" hidden="1">
      <c r="C600" s="208"/>
      <c r="D600" s="208"/>
      <c r="E600" s="208"/>
    </row>
    <row r="601" spans="3:5" s="205" customFormat="1" hidden="1">
      <c r="C601" s="208"/>
      <c r="D601" s="208"/>
      <c r="E601" s="208"/>
    </row>
    <row r="602" spans="3:5" s="205" customFormat="1" hidden="1">
      <c r="C602" s="208"/>
      <c r="D602" s="208"/>
      <c r="E602" s="208"/>
    </row>
    <row r="603" spans="3:5" s="205" customFormat="1" hidden="1">
      <c r="C603" s="208"/>
      <c r="D603" s="208"/>
      <c r="E603" s="208"/>
    </row>
    <row r="604" spans="3:5" s="205" customFormat="1" hidden="1">
      <c r="C604" s="208"/>
      <c r="D604" s="208"/>
      <c r="E604" s="208"/>
    </row>
    <row r="605" spans="3:5" s="205" customFormat="1" hidden="1">
      <c r="C605" s="208"/>
      <c r="D605" s="208"/>
      <c r="E605" s="208"/>
    </row>
    <row r="606" spans="3:5" s="205" customFormat="1" hidden="1">
      <c r="C606" s="208"/>
      <c r="D606" s="208"/>
      <c r="E606" s="208"/>
    </row>
    <row r="607" spans="3:5" s="205" customFormat="1" hidden="1">
      <c r="C607" s="208"/>
      <c r="D607" s="208"/>
      <c r="E607" s="208"/>
    </row>
    <row r="608" spans="3:5" s="205" customFormat="1" hidden="1">
      <c r="C608" s="208"/>
      <c r="D608" s="208"/>
      <c r="E608" s="208"/>
    </row>
    <row r="609" spans="3:5" s="205" customFormat="1" hidden="1">
      <c r="C609" s="208"/>
      <c r="D609" s="208"/>
      <c r="E609" s="208"/>
    </row>
    <row r="610" spans="3:5" s="205" customFormat="1" hidden="1">
      <c r="C610" s="208"/>
      <c r="D610" s="208"/>
      <c r="E610" s="208"/>
    </row>
    <row r="611" spans="3:5" s="205" customFormat="1" hidden="1">
      <c r="C611" s="208"/>
      <c r="D611" s="208"/>
      <c r="E611" s="208"/>
    </row>
    <row r="612" spans="3:5" s="205" customFormat="1" hidden="1">
      <c r="C612" s="208"/>
      <c r="D612" s="208"/>
      <c r="E612" s="208"/>
    </row>
    <row r="613" spans="3:5" s="205" customFormat="1" hidden="1">
      <c r="C613" s="208"/>
      <c r="D613" s="208"/>
      <c r="E613" s="208"/>
    </row>
    <row r="614" spans="3:5" s="205" customFormat="1" hidden="1">
      <c r="C614" s="208"/>
      <c r="D614" s="208"/>
      <c r="E614" s="208"/>
    </row>
    <row r="615" spans="3:5" s="205" customFormat="1" hidden="1">
      <c r="C615" s="208"/>
      <c r="D615" s="208"/>
      <c r="E615" s="208"/>
    </row>
    <row r="616" spans="3:5" s="205" customFormat="1" hidden="1">
      <c r="C616" s="208"/>
      <c r="D616" s="208"/>
      <c r="E616" s="208"/>
    </row>
    <row r="617" spans="3:5" s="205" customFormat="1" hidden="1">
      <c r="C617" s="208"/>
      <c r="D617" s="208"/>
      <c r="E617" s="208"/>
    </row>
    <row r="618" spans="3:5" s="205" customFormat="1" hidden="1">
      <c r="C618" s="208"/>
      <c r="D618" s="208"/>
      <c r="E618" s="208"/>
    </row>
    <row r="619" spans="3:5" s="205" customFormat="1" hidden="1">
      <c r="C619" s="208"/>
      <c r="D619" s="208"/>
      <c r="E619" s="208"/>
    </row>
    <row r="620" spans="3:5" s="205" customFormat="1" hidden="1">
      <c r="C620" s="208"/>
      <c r="D620" s="208"/>
      <c r="E620" s="208"/>
    </row>
    <row r="621" spans="3:5" s="205" customFormat="1" hidden="1">
      <c r="C621" s="208"/>
      <c r="D621" s="208"/>
      <c r="E621" s="208"/>
    </row>
    <row r="622" spans="3:5" s="205" customFormat="1" hidden="1">
      <c r="C622" s="208"/>
      <c r="D622" s="208"/>
      <c r="E622" s="208"/>
    </row>
    <row r="623" spans="3:5" s="205" customFormat="1" hidden="1">
      <c r="C623" s="208"/>
      <c r="D623" s="208"/>
      <c r="E623" s="208"/>
    </row>
    <row r="624" spans="3:5" s="205" customFormat="1" hidden="1">
      <c r="C624" s="208"/>
      <c r="D624" s="208"/>
      <c r="E624" s="208"/>
    </row>
    <row r="625" spans="3:5" s="205" customFormat="1" hidden="1">
      <c r="C625" s="208"/>
      <c r="D625" s="208"/>
      <c r="E625" s="208"/>
    </row>
    <row r="626" spans="3:5" s="205" customFormat="1" hidden="1">
      <c r="C626" s="208"/>
      <c r="D626" s="208"/>
      <c r="E626" s="208"/>
    </row>
    <row r="627" spans="3:5" s="205" customFormat="1" hidden="1">
      <c r="C627" s="208"/>
      <c r="D627" s="208"/>
      <c r="E627" s="208"/>
    </row>
    <row r="628" spans="3:5" s="205" customFormat="1" hidden="1">
      <c r="C628" s="208"/>
      <c r="D628" s="208"/>
      <c r="E628" s="208"/>
    </row>
    <row r="629" spans="3:5" s="205" customFormat="1" hidden="1">
      <c r="C629" s="208"/>
      <c r="D629" s="208"/>
      <c r="E629" s="208"/>
    </row>
    <row r="630" spans="3:5" s="205" customFormat="1" hidden="1">
      <c r="C630" s="208"/>
      <c r="D630" s="208"/>
      <c r="E630" s="208"/>
    </row>
    <row r="631" spans="3:5" s="205" customFormat="1" hidden="1">
      <c r="C631" s="208"/>
      <c r="D631" s="208"/>
      <c r="E631" s="208"/>
    </row>
    <row r="632" spans="3:5" s="205" customFormat="1" hidden="1">
      <c r="C632" s="208"/>
      <c r="D632" s="208"/>
      <c r="E632" s="208"/>
    </row>
    <row r="633" spans="3:5" s="205" customFormat="1" hidden="1">
      <c r="C633" s="208"/>
      <c r="D633" s="208"/>
      <c r="E633" s="208"/>
    </row>
    <row r="634" spans="3:5" s="205" customFormat="1" hidden="1">
      <c r="C634" s="208"/>
      <c r="D634" s="208"/>
      <c r="E634" s="208"/>
    </row>
    <row r="635" spans="3:5" s="205" customFormat="1" hidden="1">
      <c r="C635" s="208"/>
      <c r="D635" s="208"/>
      <c r="E635" s="208"/>
    </row>
    <row r="636" spans="3:5" s="205" customFormat="1" hidden="1">
      <c r="C636" s="208"/>
      <c r="D636" s="208"/>
      <c r="E636" s="208"/>
    </row>
    <row r="637" spans="3:5" s="205" customFormat="1" hidden="1">
      <c r="C637" s="208"/>
      <c r="D637" s="208"/>
      <c r="E637" s="208"/>
    </row>
    <row r="638" spans="3:5" s="205" customFormat="1" hidden="1">
      <c r="C638" s="208"/>
      <c r="D638" s="208"/>
      <c r="E638" s="208"/>
    </row>
    <row r="639" spans="3:5" s="205" customFormat="1" hidden="1">
      <c r="C639" s="208"/>
      <c r="D639" s="208"/>
      <c r="E639" s="208"/>
    </row>
    <row r="640" spans="3:5" s="205" customFormat="1" hidden="1">
      <c r="C640" s="208"/>
      <c r="D640" s="208"/>
      <c r="E640" s="208"/>
    </row>
    <row r="641" spans="3:5" s="205" customFormat="1" hidden="1">
      <c r="C641" s="208"/>
      <c r="D641" s="208"/>
      <c r="E641" s="208"/>
    </row>
    <row r="642" spans="3:5" s="205" customFormat="1" hidden="1">
      <c r="C642" s="208"/>
      <c r="D642" s="208"/>
      <c r="E642" s="208"/>
    </row>
    <row r="643" spans="3:5" s="205" customFormat="1" hidden="1">
      <c r="C643" s="208"/>
      <c r="D643" s="208"/>
      <c r="E643" s="208"/>
    </row>
    <row r="644" spans="3:5" s="205" customFormat="1" hidden="1">
      <c r="C644" s="208"/>
      <c r="D644" s="208"/>
      <c r="E644" s="208"/>
    </row>
    <row r="645" spans="3:5" s="205" customFormat="1" hidden="1">
      <c r="C645" s="208"/>
      <c r="D645" s="208"/>
      <c r="E645" s="208"/>
    </row>
    <row r="646" spans="3:5" s="205" customFormat="1" hidden="1">
      <c r="C646" s="208"/>
      <c r="D646" s="208"/>
      <c r="E646" s="208"/>
    </row>
    <row r="647" spans="3:5" s="205" customFormat="1" hidden="1">
      <c r="C647" s="208"/>
      <c r="D647" s="208"/>
      <c r="E647" s="208"/>
    </row>
    <row r="648" spans="3:5" s="205" customFormat="1" hidden="1">
      <c r="C648" s="208"/>
      <c r="D648" s="208"/>
      <c r="E648" s="208"/>
    </row>
    <row r="649" spans="3:5" s="205" customFormat="1" hidden="1">
      <c r="C649" s="208"/>
      <c r="D649" s="208"/>
      <c r="E649" s="208"/>
    </row>
    <row r="650" spans="3:5" s="205" customFormat="1" hidden="1">
      <c r="C650" s="208"/>
      <c r="D650" s="208"/>
      <c r="E650" s="208"/>
    </row>
    <row r="651" spans="3:5" s="205" customFormat="1" hidden="1">
      <c r="C651" s="208"/>
      <c r="D651" s="208"/>
      <c r="E651" s="208"/>
    </row>
    <row r="652" spans="3:5" s="205" customFormat="1" hidden="1">
      <c r="C652" s="208"/>
      <c r="D652" s="208"/>
      <c r="E652" s="208"/>
    </row>
    <row r="653" spans="3:5" s="205" customFormat="1" hidden="1">
      <c r="C653" s="208"/>
      <c r="D653" s="208"/>
      <c r="E653" s="208"/>
    </row>
    <row r="654" spans="3:5" s="205" customFormat="1" hidden="1">
      <c r="C654" s="208"/>
      <c r="D654" s="208"/>
      <c r="E654" s="208"/>
    </row>
    <row r="655" spans="3:5" s="205" customFormat="1" hidden="1">
      <c r="C655" s="208"/>
      <c r="D655" s="208"/>
      <c r="E655" s="208"/>
    </row>
    <row r="656" spans="3:5" s="205" customFormat="1" hidden="1">
      <c r="C656" s="208"/>
      <c r="D656" s="208"/>
      <c r="E656" s="208"/>
    </row>
    <row r="657" spans="3:5" s="205" customFormat="1" hidden="1">
      <c r="C657" s="208"/>
      <c r="D657" s="208"/>
      <c r="E657" s="208"/>
    </row>
    <row r="658" spans="3:5" s="205" customFormat="1" hidden="1">
      <c r="C658" s="208"/>
      <c r="D658" s="208"/>
      <c r="E658" s="208"/>
    </row>
    <row r="659" spans="3:5" s="205" customFormat="1" hidden="1">
      <c r="C659" s="208"/>
      <c r="D659" s="208"/>
      <c r="E659" s="208"/>
    </row>
    <row r="660" spans="3:5" s="205" customFormat="1" hidden="1">
      <c r="C660" s="208"/>
      <c r="D660" s="208"/>
      <c r="E660" s="208"/>
    </row>
    <row r="661" spans="3:5" s="205" customFormat="1" hidden="1">
      <c r="C661" s="208"/>
      <c r="D661" s="208"/>
      <c r="E661" s="208"/>
    </row>
    <row r="662" spans="3:5" s="205" customFormat="1" hidden="1">
      <c r="C662" s="208"/>
      <c r="D662" s="208"/>
      <c r="E662" s="208"/>
    </row>
    <row r="663" spans="3:5" s="205" customFormat="1" hidden="1">
      <c r="C663" s="208"/>
      <c r="D663" s="208"/>
      <c r="E663" s="208"/>
    </row>
    <row r="664" spans="3:5" s="205" customFormat="1" hidden="1">
      <c r="C664" s="208"/>
      <c r="D664" s="208"/>
      <c r="E664" s="208"/>
    </row>
    <row r="665" spans="3:5" s="205" customFormat="1" hidden="1">
      <c r="C665" s="208"/>
      <c r="D665" s="208"/>
      <c r="E665" s="208"/>
    </row>
    <row r="666" spans="3:5" s="205" customFormat="1" hidden="1">
      <c r="C666" s="208"/>
      <c r="D666" s="208"/>
      <c r="E666" s="208"/>
    </row>
    <row r="667" spans="3:5" s="205" customFormat="1" hidden="1">
      <c r="C667" s="208"/>
      <c r="D667" s="208"/>
      <c r="E667" s="208"/>
    </row>
    <row r="668" spans="3:5" s="205" customFormat="1" hidden="1">
      <c r="C668" s="208"/>
      <c r="D668" s="208"/>
      <c r="E668" s="208"/>
    </row>
    <row r="669" spans="3:5" s="205" customFormat="1" hidden="1">
      <c r="C669" s="208"/>
      <c r="D669" s="208"/>
      <c r="E669" s="208"/>
    </row>
    <row r="670" spans="3:5" s="205" customFormat="1" hidden="1">
      <c r="C670" s="208"/>
      <c r="D670" s="208"/>
      <c r="E670" s="208"/>
    </row>
    <row r="671" spans="3:5" s="205" customFormat="1" hidden="1">
      <c r="C671" s="208"/>
      <c r="D671" s="208"/>
      <c r="E671" s="208"/>
    </row>
    <row r="672" spans="3:5" s="205" customFormat="1" hidden="1">
      <c r="C672" s="208"/>
      <c r="D672" s="208"/>
      <c r="E672" s="208"/>
    </row>
    <row r="673" spans="3:5" s="205" customFormat="1" hidden="1">
      <c r="C673" s="208"/>
      <c r="D673" s="208"/>
      <c r="E673" s="208"/>
    </row>
    <row r="674" spans="3:5" s="205" customFormat="1" hidden="1">
      <c r="C674" s="208"/>
      <c r="D674" s="208"/>
      <c r="E674" s="208"/>
    </row>
    <row r="675" spans="3:5" s="205" customFormat="1" hidden="1">
      <c r="C675" s="208"/>
      <c r="D675" s="208"/>
      <c r="E675" s="208"/>
    </row>
    <row r="676" spans="3:5" s="205" customFormat="1" hidden="1">
      <c r="C676" s="208"/>
      <c r="D676" s="208"/>
      <c r="E676" s="208"/>
    </row>
    <row r="677" spans="3:5" s="205" customFormat="1" hidden="1">
      <c r="C677" s="208"/>
      <c r="D677" s="208"/>
      <c r="E677" s="208"/>
    </row>
    <row r="678" spans="3:5" s="205" customFormat="1" hidden="1">
      <c r="C678" s="208"/>
      <c r="D678" s="208"/>
      <c r="E678" s="208"/>
    </row>
    <row r="679" spans="3:5" s="205" customFormat="1" hidden="1">
      <c r="C679" s="208"/>
      <c r="D679" s="208"/>
      <c r="E679" s="208"/>
    </row>
    <row r="680" spans="3:5" s="205" customFormat="1" hidden="1">
      <c r="C680" s="208"/>
      <c r="D680" s="208"/>
      <c r="E680" s="208"/>
    </row>
    <row r="681" spans="3:5" s="205" customFormat="1" hidden="1">
      <c r="C681" s="208"/>
      <c r="D681" s="208"/>
      <c r="E681" s="208"/>
    </row>
    <row r="682" spans="3:5" s="205" customFormat="1" hidden="1">
      <c r="C682" s="208"/>
      <c r="D682" s="208"/>
      <c r="E682" s="208"/>
    </row>
    <row r="683" spans="3:5" s="205" customFormat="1" hidden="1">
      <c r="C683" s="208"/>
      <c r="D683" s="208"/>
      <c r="E683" s="208"/>
    </row>
    <row r="684" spans="3:5" s="205" customFormat="1" hidden="1">
      <c r="C684" s="208"/>
      <c r="D684" s="208"/>
      <c r="E684" s="208"/>
    </row>
    <row r="685" spans="3:5" s="205" customFormat="1" hidden="1">
      <c r="C685" s="208"/>
      <c r="D685" s="208"/>
      <c r="E685" s="208"/>
    </row>
    <row r="686" spans="3:5" s="205" customFormat="1" hidden="1">
      <c r="C686" s="208"/>
      <c r="D686" s="208"/>
      <c r="E686" s="208"/>
    </row>
    <row r="687" spans="3:5" s="205" customFormat="1" hidden="1">
      <c r="C687" s="208"/>
      <c r="D687" s="208"/>
      <c r="E687" s="208"/>
    </row>
    <row r="688" spans="3:5" s="205" customFormat="1" hidden="1">
      <c r="C688" s="208"/>
      <c r="D688" s="208"/>
      <c r="E688" s="208"/>
    </row>
    <row r="689" spans="3:5" s="205" customFormat="1" hidden="1">
      <c r="C689" s="208"/>
      <c r="D689" s="208"/>
      <c r="E689" s="208"/>
    </row>
    <row r="690" spans="3:5" s="205" customFormat="1" hidden="1">
      <c r="C690" s="208"/>
      <c r="D690" s="208"/>
      <c r="E690" s="208"/>
    </row>
    <row r="691" spans="3:5" s="205" customFormat="1" hidden="1">
      <c r="C691" s="208"/>
      <c r="D691" s="208"/>
      <c r="E691" s="208"/>
    </row>
    <row r="692" spans="3:5" s="205" customFormat="1" hidden="1">
      <c r="C692" s="208"/>
      <c r="D692" s="208"/>
      <c r="E692" s="208"/>
    </row>
    <row r="693" spans="3:5" s="205" customFormat="1" hidden="1">
      <c r="C693" s="208"/>
      <c r="D693" s="208"/>
      <c r="E693" s="208"/>
    </row>
    <row r="694" spans="3:5" s="205" customFormat="1" hidden="1">
      <c r="C694" s="208"/>
      <c r="D694" s="208"/>
      <c r="E694" s="208"/>
    </row>
    <row r="695" spans="3:5" s="205" customFormat="1" hidden="1">
      <c r="C695" s="208"/>
      <c r="D695" s="208"/>
      <c r="E695" s="208"/>
    </row>
    <row r="696" spans="3:5" s="205" customFormat="1" hidden="1">
      <c r="C696" s="208"/>
      <c r="D696" s="208"/>
      <c r="E696" s="208"/>
    </row>
    <row r="697" spans="3:5" s="205" customFormat="1" hidden="1">
      <c r="C697" s="208"/>
      <c r="D697" s="208"/>
      <c r="E697" s="208"/>
    </row>
    <row r="698" spans="3:5" s="205" customFormat="1" hidden="1">
      <c r="C698" s="208"/>
      <c r="D698" s="208"/>
      <c r="E698" s="208"/>
    </row>
    <row r="699" spans="3:5" s="205" customFormat="1" hidden="1">
      <c r="C699" s="208"/>
      <c r="D699" s="208"/>
      <c r="E699" s="208"/>
    </row>
    <row r="700" spans="3:5" s="205" customFormat="1" hidden="1">
      <c r="C700" s="208"/>
      <c r="D700" s="208"/>
      <c r="E700" s="208"/>
    </row>
    <row r="701" spans="3:5" s="205" customFormat="1" hidden="1">
      <c r="C701" s="208"/>
      <c r="D701" s="208"/>
      <c r="E701" s="208"/>
    </row>
    <row r="702" spans="3:5" s="205" customFormat="1" hidden="1">
      <c r="C702" s="208"/>
      <c r="D702" s="208"/>
      <c r="E702" s="208"/>
    </row>
    <row r="703" spans="3:5" s="205" customFormat="1" hidden="1">
      <c r="C703" s="208"/>
      <c r="D703" s="208"/>
      <c r="E703" s="208"/>
    </row>
    <row r="704" spans="3:5" s="205" customFormat="1" hidden="1">
      <c r="C704" s="208"/>
      <c r="D704" s="208"/>
      <c r="E704" s="208"/>
    </row>
    <row r="705" spans="3:5" s="205" customFormat="1" hidden="1">
      <c r="C705" s="208"/>
      <c r="D705" s="208"/>
      <c r="E705" s="208"/>
    </row>
    <row r="706" spans="3:5" s="205" customFormat="1" hidden="1">
      <c r="C706" s="208"/>
      <c r="D706" s="208"/>
      <c r="E706" s="208"/>
    </row>
    <row r="707" spans="3:5" s="205" customFormat="1" hidden="1">
      <c r="C707" s="208"/>
      <c r="D707" s="208"/>
      <c r="E707" s="208"/>
    </row>
    <row r="708" spans="3:5" s="205" customFormat="1" hidden="1">
      <c r="C708" s="208"/>
      <c r="D708" s="208"/>
      <c r="E708" s="208"/>
    </row>
    <row r="709" spans="3:5" s="205" customFormat="1" hidden="1">
      <c r="C709" s="208"/>
      <c r="D709" s="208"/>
      <c r="E709" s="208"/>
    </row>
    <row r="710" spans="3:5" s="205" customFormat="1" hidden="1">
      <c r="C710" s="208"/>
      <c r="D710" s="208"/>
      <c r="E710" s="208"/>
    </row>
    <row r="711" spans="3:5" s="205" customFormat="1" hidden="1">
      <c r="C711" s="208"/>
      <c r="D711" s="208"/>
      <c r="E711" s="208"/>
    </row>
    <row r="712" spans="3:5" s="205" customFormat="1" hidden="1">
      <c r="C712" s="208"/>
      <c r="D712" s="208"/>
      <c r="E712" s="208"/>
    </row>
    <row r="713" spans="3:5" s="205" customFormat="1" hidden="1">
      <c r="C713" s="208"/>
      <c r="D713" s="208"/>
      <c r="E713" s="208"/>
    </row>
    <row r="714" spans="3:5" s="205" customFormat="1" hidden="1">
      <c r="C714" s="208"/>
      <c r="D714" s="208"/>
      <c r="E714" s="208"/>
    </row>
    <row r="715" spans="3:5" s="205" customFormat="1" hidden="1">
      <c r="C715" s="208"/>
      <c r="D715" s="208"/>
      <c r="E715" s="208"/>
    </row>
    <row r="716" spans="3:5" s="205" customFormat="1" hidden="1">
      <c r="C716" s="208"/>
      <c r="D716" s="208"/>
      <c r="E716" s="208"/>
    </row>
    <row r="717" spans="3:5" s="205" customFormat="1" hidden="1">
      <c r="C717" s="208"/>
      <c r="D717" s="208"/>
      <c r="E717" s="208"/>
    </row>
    <row r="718" spans="3:5" s="205" customFormat="1" hidden="1">
      <c r="C718" s="208"/>
      <c r="D718" s="208"/>
      <c r="E718" s="208"/>
    </row>
    <row r="719" spans="3:5" s="205" customFormat="1" hidden="1">
      <c r="C719" s="208"/>
      <c r="D719" s="208"/>
      <c r="E719" s="208"/>
    </row>
    <row r="720" spans="3:5" s="205" customFormat="1" hidden="1">
      <c r="C720" s="208"/>
      <c r="D720" s="208"/>
      <c r="E720" s="208"/>
    </row>
    <row r="721" spans="3:5" s="205" customFormat="1" hidden="1">
      <c r="C721" s="208"/>
      <c r="D721" s="208"/>
      <c r="E721" s="208"/>
    </row>
    <row r="722" spans="3:5" s="205" customFormat="1" hidden="1">
      <c r="C722" s="208"/>
      <c r="D722" s="208"/>
      <c r="E722" s="208"/>
    </row>
    <row r="723" spans="3:5" s="205" customFormat="1" hidden="1">
      <c r="C723" s="208"/>
      <c r="D723" s="208"/>
      <c r="E723" s="208"/>
    </row>
    <row r="724" spans="3:5" s="205" customFormat="1" hidden="1">
      <c r="C724" s="208"/>
      <c r="D724" s="208"/>
      <c r="E724" s="208"/>
    </row>
    <row r="725" spans="3:5" s="205" customFormat="1" hidden="1">
      <c r="C725" s="208"/>
      <c r="D725" s="208"/>
      <c r="E725" s="208"/>
    </row>
    <row r="726" spans="3:5" s="205" customFormat="1" hidden="1">
      <c r="C726" s="208"/>
      <c r="D726" s="208"/>
      <c r="E726" s="208"/>
    </row>
    <row r="727" spans="3:5" s="205" customFormat="1" hidden="1">
      <c r="C727" s="208"/>
      <c r="D727" s="208"/>
      <c r="E727" s="208"/>
    </row>
    <row r="728" spans="3:5" s="205" customFormat="1" hidden="1">
      <c r="C728" s="208"/>
      <c r="D728" s="208"/>
      <c r="E728" s="208"/>
    </row>
    <row r="729" spans="3:5" s="205" customFormat="1" hidden="1">
      <c r="C729" s="208"/>
      <c r="D729" s="208"/>
      <c r="E729" s="208"/>
    </row>
    <row r="730" spans="3:5" s="205" customFormat="1" hidden="1">
      <c r="C730" s="208"/>
      <c r="D730" s="208"/>
      <c r="E730" s="208"/>
    </row>
    <row r="731" spans="3:5" s="205" customFormat="1" hidden="1">
      <c r="C731" s="208"/>
      <c r="D731" s="208"/>
      <c r="E731" s="208"/>
    </row>
    <row r="732" spans="3:5" s="205" customFormat="1" hidden="1">
      <c r="C732" s="208"/>
      <c r="D732" s="208"/>
      <c r="E732" s="208"/>
    </row>
    <row r="733" spans="3:5" s="205" customFormat="1" hidden="1">
      <c r="C733" s="208"/>
      <c r="D733" s="208"/>
      <c r="E733" s="208"/>
    </row>
    <row r="734" spans="3:5" s="205" customFormat="1" hidden="1">
      <c r="C734" s="208"/>
      <c r="D734" s="208"/>
      <c r="E734" s="208"/>
    </row>
    <row r="735" spans="3:5" s="205" customFormat="1" hidden="1">
      <c r="C735" s="208"/>
      <c r="D735" s="208"/>
      <c r="E735" s="208"/>
    </row>
    <row r="736" spans="3:5" s="205" customFormat="1" hidden="1">
      <c r="C736" s="208"/>
      <c r="D736" s="208"/>
      <c r="E736" s="208"/>
    </row>
    <row r="737" spans="3:5" s="205" customFormat="1" hidden="1">
      <c r="C737" s="208"/>
      <c r="D737" s="208"/>
      <c r="E737" s="208"/>
    </row>
    <row r="738" spans="3:5" s="205" customFormat="1" hidden="1">
      <c r="C738" s="208"/>
      <c r="D738" s="208"/>
      <c r="E738" s="208"/>
    </row>
    <row r="739" spans="3:5" s="205" customFormat="1" hidden="1">
      <c r="C739" s="208"/>
      <c r="D739" s="208"/>
      <c r="E739" s="208"/>
    </row>
    <row r="740" spans="3:5" s="205" customFormat="1" hidden="1">
      <c r="C740" s="208"/>
      <c r="D740" s="208"/>
      <c r="E740" s="208"/>
    </row>
    <row r="741" spans="3:5" s="205" customFormat="1" hidden="1">
      <c r="C741" s="208"/>
      <c r="D741" s="208"/>
      <c r="E741" s="208"/>
    </row>
    <row r="742" spans="3:5" s="205" customFormat="1" hidden="1">
      <c r="C742" s="208"/>
      <c r="D742" s="208"/>
      <c r="E742" s="208"/>
    </row>
    <row r="743" spans="3:5" s="205" customFormat="1" hidden="1">
      <c r="C743" s="208"/>
      <c r="D743" s="208"/>
      <c r="E743" s="208"/>
    </row>
    <row r="744" spans="3:5" s="205" customFormat="1" hidden="1">
      <c r="C744" s="208"/>
      <c r="D744" s="208"/>
      <c r="E744" s="208"/>
    </row>
    <row r="745" spans="3:5" s="205" customFormat="1" hidden="1">
      <c r="C745" s="208"/>
      <c r="D745" s="208"/>
      <c r="E745" s="208"/>
    </row>
    <row r="746" spans="3:5" s="205" customFormat="1" hidden="1">
      <c r="C746" s="208"/>
      <c r="D746" s="208"/>
      <c r="E746" s="208"/>
    </row>
    <row r="747" spans="3:5" s="205" customFormat="1" hidden="1">
      <c r="C747" s="208"/>
      <c r="D747" s="208"/>
      <c r="E747" s="208"/>
    </row>
    <row r="748" spans="3:5" s="205" customFormat="1" hidden="1">
      <c r="C748" s="208"/>
      <c r="D748" s="208"/>
      <c r="E748" s="208"/>
    </row>
    <row r="749" spans="3:5" s="205" customFormat="1" hidden="1">
      <c r="C749" s="208"/>
      <c r="D749" s="208"/>
      <c r="E749" s="208"/>
    </row>
    <row r="750" spans="3:5" s="205" customFormat="1" hidden="1">
      <c r="C750" s="208"/>
      <c r="D750" s="208"/>
      <c r="E750" s="208"/>
    </row>
    <row r="751" spans="3:5" s="205" customFormat="1" hidden="1">
      <c r="C751" s="208"/>
      <c r="D751" s="208"/>
      <c r="E751" s="208"/>
    </row>
    <row r="752" spans="3:5" s="205" customFormat="1" hidden="1">
      <c r="C752" s="208"/>
      <c r="D752" s="208"/>
      <c r="E752" s="208"/>
    </row>
    <row r="753" spans="3:5" s="205" customFormat="1" hidden="1">
      <c r="C753" s="208"/>
      <c r="D753" s="208"/>
      <c r="E753" s="208"/>
    </row>
    <row r="754" spans="3:5" s="205" customFormat="1" hidden="1">
      <c r="C754" s="208"/>
      <c r="D754" s="208"/>
      <c r="E754" s="208"/>
    </row>
    <row r="755" spans="3:5" s="205" customFormat="1" hidden="1">
      <c r="C755" s="208"/>
      <c r="D755" s="208"/>
      <c r="E755" s="208"/>
    </row>
    <row r="756" spans="3:5" s="205" customFormat="1" hidden="1">
      <c r="C756" s="208"/>
      <c r="D756" s="208"/>
      <c r="E756" s="208"/>
    </row>
    <row r="757" spans="3:5" s="205" customFormat="1" hidden="1">
      <c r="C757" s="208"/>
      <c r="D757" s="208"/>
      <c r="E757" s="208"/>
    </row>
    <row r="758" spans="3:5" s="205" customFormat="1" hidden="1">
      <c r="C758" s="208"/>
      <c r="D758" s="208"/>
      <c r="E758" s="208"/>
    </row>
    <row r="759" spans="3:5" s="205" customFormat="1" hidden="1">
      <c r="C759" s="208"/>
      <c r="D759" s="208"/>
      <c r="E759" s="208"/>
    </row>
    <row r="760" spans="3:5" s="205" customFormat="1" hidden="1">
      <c r="C760" s="208"/>
      <c r="D760" s="208"/>
      <c r="E760" s="208"/>
    </row>
    <row r="761" spans="3:5" s="205" customFormat="1" hidden="1">
      <c r="C761" s="208"/>
      <c r="D761" s="208"/>
      <c r="E761" s="208"/>
    </row>
    <row r="762" spans="3:5" s="205" customFormat="1" hidden="1">
      <c r="C762" s="208"/>
      <c r="D762" s="208"/>
      <c r="E762" s="208"/>
    </row>
    <row r="763" spans="3:5" s="205" customFormat="1" hidden="1">
      <c r="C763" s="208"/>
      <c r="D763" s="208"/>
      <c r="E763" s="208"/>
    </row>
    <row r="764" spans="3:5" s="205" customFormat="1" hidden="1">
      <c r="C764" s="208"/>
      <c r="D764" s="208"/>
      <c r="E764" s="208"/>
    </row>
    <row r="765" spans="3:5" s="205" customFormat="1" hidden="1">
      <c r="C765" s="208"/>
      <c r="D765" s="208"/>
      <c r="E765" s="208"/>
    </row>
    <row r="766" spans="3:5" s="205" customFormat="1" hidden="1">
      <c r="C766" s="208"/>
      <c r="D766" s="208"/>
      <c r="E766" s="208"/>
    </row>
    <row r="767" spans="3:5" s="205" customFormat="1" hidden="1">
      <c r="C767" s="208"/>
      <c r="D767" s="208"/>
      <c r="E767" s="208"/>
    </row>
    <row r="768" spans="3:5" s="205" customFormat="1" hidden="1">
      <c r="C768" s="208"/>
      <c r="D768" s="208"/>
      <c r="E768" s="208"/>
    </row>
    <row r="769" spans="3:5" s="205" customFormat="1" hidden="1">
      <c r="C769" s="208"/>
      <c r="D769" s="208"/>
      <c r="E769" s="208"/>
    </row>
    <row r="770" spans="3:5" s="205" customFormat="1" hidden="1">
      <c r="C770" s="208"/>
      <c r="D770" s="208"/>
      <c r="E770" s="208"/>
    </row>
    <row r="771" spans="3:5" s="205" customFormat="1" hidden="1">
      <c r="C771" s="208"/>
      <c r="D771" s="208"/>
      <c r="E771" s="208"/>
    </row>
    <row r="772" spans="3:5" s="205" customFormat="1" hidden="1">
      <c r="C772" s="208"/>
      <c r="D772" s="208"/>
      <c r="E772" s="208"/>
    </row>
    <row r="773" spans="3:5" s="205" customFormat="1" hidden="1">
      <c r="C773" s="208"/>
      <c r="D773" s="208"/>
      <c r="E773" s="208"/>
    </row>
    <row r="774" spans="3:5" s="205" customFormat="1" hidden="1">
      <c r="C774" s="208"/>
      <c r="D774" s="208"/>
      <c r="E774" s="208"/>
    </row>
    <row r="775" spans="3:5" s="205" customFormat="1" hidden="1">
      <c r="C775" s="208"/>
      <c r="D775" s="208"/>
      <c r="E775" s="208"/>
    </row>
    <row r="776" spans="3:5" s="205" customFormat="1" hidden="1">
      <c r="C776" s="208"/>
      <c r="D776" s="208"/>
      <c r="E776" s="208"/>
    </row>
    <row r="777" spans="3:5" s="205" customFormat="1" hidden="1">
      <c r="C777" s="208"/>
      <c r="D777" s="208"/>
      <c r="E777" s="208"/>
    </row>
    <row r="778" spans="3:5" s="205" customFormat="1" hidden="1">
      <c r="C778" s="208"/>
      <c r="D778" s="208"/>
      <c r="E778" s="208"/>
    </row>
    <row r="779" spans="3:5" s="205" customFormat="1" hidden="1">
      <c r="C779" s="208"/>
      <c r="D779" s="208"/>
      <c r="E779" s="208"/>
    </row>
    <row r="780" spans="3:5" s="205" customFormat="1" hidden="1">
      <c r="C780" s="208"/>
      <c r="D780" s="208"/>
      <c r="E780" s="208"/>
    </row>
    <row r="781" spans="3:5" s="205" customFormat="1" hidden="1">
      <c r="C781" s="208"/>
      <c r="D781" s="208"/>
      <c r="E781" s="208"/>
    </row>
    <row r="782" spans="3:5" s="205" customFormat="1" hidden="1">
      <c r="C782" s="208"/>
      <c r="D782" s="208"/>
      <c r="E782" s="208"/>
    </row>
    <row r="783" spans="3:5" s="205" customFormat="1" hidden="1">
      <c r="C783" s="208"/>
      <c r="D783" s="208"/>
      <c r="E783" s="208"/>
    </row>
    <row r="784" spans="3:5" s="205" customFormat="1" hidden="1">
      <c r="C784" s="208"/>
      <c r="D784" s="208"/>
      <c r="E784" s="208"/>
    </row>
    <row r="785" spans="3:5" s="205" customFormat="1" hidden="1">
      <c r="C785" s="208"/>
      <c r="D785" s="208"/>
      <c r="E785" s="208"/>
    </row>
    <row r="786" spans="3:5" s="205" customFormat="1" hidden="1">
      <c r="C786" s="208"/>
      <c r="D786" s="208"/>
      <c r="E786" s="208"/>
    </row>
    <row r="787" spans="3:5" s="205" customFormat="1" hidden="1">
      <c r="C787" s="208"/>
      <c r="D787" s="208"/>
      <c r="E787" s="208"/>
    </row>
    <row r="788" spans="3:5" s="205" customFormat="1" hidden="1">
      <c r="C788" s="208"/>
      <c r="D788" s="208"/>
      <c r="E788" s="208"/>
    </row>
    <row r="789" spans="3:5" s="205" customFormat="1" hidden="1">
      <c r="C789" s="208"/>
      <c r="D789" s="208"/>
      <c r="E789" s="208"/>
    </row>
    <row r="790" spans="3:5" s="205" customFormat="1" hidden="1">
      <c r="C790" s="208"/>
      <c r="D790" s="208"/>
      <c r="E790" s="208"/>
    </row>
    <row r="791" spans="3:5" s="205" customFormat="1" hidden="1">
      <c r="C791" s="208"/>
      <c r="D791" s="208"/>
      <c r="E791" s="208"/>
    </row>
    <row r="792" spans="3:5" s="205" customFormat="1" hidden="1">
      <c r="C792" s="208"/>
      <c r="D792" s="208"/>
      <c r="E792" s="208"/>
    </row>
    <row r="793" spans="3:5" s="205" customFormat="1" hidden="1">
      <c r="C793" s="208"/>
      <c r="D793" s="208"/>
      <c r="E793" s="208"/>
    </row>
    <row r="794" spans="3:5" s="205" customFormat="1" hidden="1">
      <c r="C794" s="208"/>
      <c r="D794" s="208"/>
      <c r="E794" s="208"/>
    </row>
    <row r="795" spans="3:5" s="205" customFormat="1" hidden="1">
      <c r="C795" s="208"/>
      <c r="D795" s="208"/>
      <c r="E795" s="208"/>
    </row>
    <row r="796" spans="3:5" s="205" customFormat="1" hidden="1">
      <c r="C796" s="208"/>
      <c r="D796" s="208"/>
      <c r="E796" s="208"/>
    </row>
    <row r="797" spans="3:5" s="205" customFormat="1" hidden="1">
      <c r="C797" s="208"/>
      <c r="D797" s="208"/>
      <c r="E797" s="208"/>
    </row>
    <row r="798" spans="3:5" s="205" customFormat="1" hidden="1">
      <c r="C798" s="208"/>
      <c r="D798" s="208"/>
      <c r="E798" s="208"/>
    </row>
    <row r="799" spans="3:5" s="205" customFormat="1" hidden="1">
      <c r="C799" s="208"/>
      <c r="D799" s="208"/>
      <c r="E799" s="208"/>
    </row>
    <row r="800" spans="3:5" s="205" customFormat="1" hidden="1">
      <c r="C800" s="208"/>
      <c r="D800" s="208"/>
      <c r="E800" s="208"/>
    </row>
    <row r="801" spans="3:5" s="205" customFormat="1" hidden="1">
      <c r="C801" s="208"/>
      <c r="D801" s="208"/>
      <c r="E801" s="208"/>
    </row>
    <row r="802" spans="3:5" s="205" customFormat="1" hidden="1">
      <c r="C802" s="208"/>
      <c r="D802" s="208"/>
      <c r="E802" s="208"/>
    </row>
    <row r="803" spans="3:5" s="205" customFormat="1" hidden="1">
      <c r="C803" s="208"/>
      <c r="D803" s="208"/>
      <c r="E803" s="208"/>
    </row>
    <row r="804" spans="3:5" s="205" customFormat="1" hidden="1">
      <c r="C804" s="208"/>
      <c r="D804" s="208"/>
      <c r="E804" s="208"/>
    </row>
    <row r="805" spans="3:5" s="205" customFormat="1" hidden="1">
      <c r="C805" s="208"/>
      <c r="D805" s="208"/>
      <c r="E805" s="208"/>
    </row>
    <row r="806" spans="3:5" s="205" customFormat="1" hidden="1">
      <c r="C806" s="208"/>
      <c r="D806" s="208"/>
      <c r="E806" s="208"/>
    </row>
    <row r="807" spans="3:5" s="205" customFormat="1" hidden="1">
      <c r="C807" s="208"/>
      <c r="D807" s="208"/>
      <c r="E807" s="208"/>
    </row>
    <row r="808" spans="3:5" s="205" customFormat="1" hidden="1">
      <c r="C808" s="208"/>
      <c r="D808" s="208"/>
      <c r="E808" s="208"/>
    </row>
    <row r="809" spans="3:5" s="205" customFormat="1" hidden="1">
      <c r="C809" s="208"/>
      <c r="D809" s="208"/>
      <c r="E809" s="208"/>
    </row>
    <row r="810" spans="3:5" s="205" customFormat="1" hidden="1">
      <c r="C810" s="208"/>
      <c r="D810" s="208"/>
      <c r="E810" s="208"/>
    </row>
    <row r="811" spans="3:5" s="205" customFormat="1" hidden="1">
      <c r="C811" s="208"/>
      <c r="D811" s="208"/>
      <c r="E811" s="208"/>
    </row>
    <row r="812" spans="3:5" s="205" customFormat="1" hidden="1">
      <c r="C812" s="208"/>
      <c r="D812" s="208"/>
      <c r="E812" s="208"/>
    </row>
    <row r="813" spans="3:5" s="205" customFormat="1" hidden="1">
      <c r="C813" s="208"/>
      <c r="D813" s="208"/>
      <c r="E813" s="208"/>
    </row>
    <row r="814" spans="3:5" s="205" customFormat="1" hidden="1">
      <c r="C814" s="208"/>
      <c r="D814" s="208"/>
      <c r="E814" s="208"/>
    </row>
    <row r="815" spans="3:5" s="205" customFormat="1" hidden="1">
      <c r="C815" s="208"/>
      <c r="D815" s="208"/>
      <c r="E815" s="208"/>
    </row>
    <row r="816" spans="3:5" s="205" customFormat="1" hidden="1">
      <c r="C816" s="208"/>
      <c r="D816" s="208"/>
      <c r="E816" s="208"/>
    </row>
    <row r="817" spans="3:5" s="205" customFormat="1" hidden="1">
      <c r="C817" s="208"/>
      <c r="D817" s="208"/>
      <c r="E817" s="208"/>
    </row>
    <row r="818" spans="3:5" s="205" customFormat="1" hidden="1">
      <c r="C818" s="208"/>
      <c r="D818" s="208"/>
      <c r="E818" s="208"/>
    </row>
    <row r="819" spans="3:5" s="205" customFormat="1" hidden="1">
      <c r="C819" s="208"/>
      <c r="D819" s="208"/>
      <c r="E819" s="208"/>
    </row>
    <row r="820" spans="3:5" s="205" customFormat="1" hidden="1">
      <c r="C820" s="208"/>
      <c r="D820" s="208"/>
      <c r="E820" s="208"/>
    </row>
    <row r="821" spans="3:5" s="205" customFormat="1" hidden="1">
      <c r="C821" s="208"/>
      <c r="D821" s="208"/>
      <c r="E821" s="208"/>
    </row>
    <row r="822" spans="3:5" s="205" customFormat="1" hidden="1">
      <c r="C822" s="208"/>
      <c r="D822" s="208"/>
      <c r="E822" s="208"/>
    </row>
    <row r="823" spans="3:5" s="205" customFormat="1" hidden="1">
      <c r="C823" s="208"/>
      <c r="D823" s="208"/>
      <c r="E823" s="208"/>
    </row>
    <row r="824" spans="3:5" s="205" customFormat="1" hidden="1">
      <c r="C824" s="208"/>
      <c r="D824" s="208"/>
      <c r="E824" s="208"/>
    </row>
    <row r="825" spans="3:5" s="205" customFormat="1" hidden="1">
      <c r="C825" s="208"/>
      <c r="D825" s="208"/>
      <c r="E825" s="208"/>
    </row>
    <row r="826" spans="3:5" s="205" customFormat="1" hidden="1">
      <c r="C826" s="208"/>
      <c r="D826" s="208"/>
      <c r="E826" s="208"/>
    </row>
    <row r="827" spans="3:5" s="205" customFormat="1" hidden="1">
      <c r="C827" s="208"/>
      <c r="D827" s="208"/>
      <c r="E827" s="208"/>
    </row>
    <row r="828" spans="3:5" s="205" customFormat="1" hidden="1">
      <c r="C828" s="208"/>
      <c r="D828" s="208"/>
      <c r="E828" s="208"/>
    </row>
    <row r="829" spans="3:5" s="205" customFormat="1" hidden="1">
      <c r="C829" s="208"/>
      <c r="D829" s="208"/>
      <c r="E829" s="208"/>
    </row>
    <row r="830" spans="3:5" s="205" customFormat="1" hidden="1">
      <c r="C830" s="208"/>
      <c r="D830" s="208"/>
      <c r="E830" s="208"/>
    </row>
    <row r="831" spans="3:5" s="205" customFormat="1" hidden="1">
      <c r="C831" s="208"/>
      <c r="D831" s="208"/>
      <c r="E831" s="208"/>
    </row>
    <row r="832" spans="3:5" s="205" customFormat="1" hidden="1">
      <c r="C832" s="208"/>
      <c r="D832" s="208"/>
      <c r="E832" s="208"/>
    </row>
    <row r="833" spans="3:5" s="205" customFormat="1" hidden="1">
      <c r="C833" s="208"/>
      <c r="D833" s="208"/>
      <c r="E833" s="208"/>
    </row>
    <row r="834" spans="3:5" s="205" customFormat="1" hidden="1">
      <c r="C834" s="208"/>
      <c r="D834" s="208"/>
      <c r="E834" s="208"/>
    </row>
    <row r="835" spans="3:5" s="205" customFormat="1" hidden="1">
      <c r="C835" s="208"/>
      <c r="D835" s="208"/>
      <c r="E835" s="208"/>
    </row>
    <row r="836" spans="3:5" s="205" customFormat="1" hidden="1">
      <c r="C836" s="208"/>
      <c r="D836" s="208"/>
      <c r="E836" s="208"/>
    </row>
    <row r="837" spans="3:5" s="205" customFormat="1" hidden="1">
      <c r="C837" s="208"/>
      <c r="D837" s="208"/>
      <c r="E837" s="208"/>
    </row>
    <row r="838" spans="3:5" s="205" customFormat="1" hidden="1">
      <c r="C838" s="208"/>
      <c r="D838" s="208"/>
      <c r="E838" s="208"/>
    </row>
    <row r="839" spans="3:5" s="205" customFormat="1" hidden="1">
      <c r="C839" s="208"/>
      <c r="D839" s="208"/>
      <c r="E839" s="208"/>
    </row>
    <row r="840" spans="3:5" s="205" customFormat="1" hidden="1">
      <c r="C840" s="208"/>
      <c r="D840" s="208"/>
      <c r="E840" s="208"/>
    </row>
    <row r="841" spans="3:5" s="205" customFormat="1" hidden="1">
      <c r="C841" s="208"/>
      <c r="D841" s="208"/>
      <c r="E841" s="208"/>
    </row>
    <row r="842" spans="3:5" s="205" customFormat="1" hidden="1">
      <c r="C842" s="208"/>
      <c r="D842" s="208"/>
      <c r="E842" s="208"/>
    </row>
    <row r="843" spans="3:5" s="205" customFormat="1" hidden="1">
      <c r="C843" s="208"/>
      <c r="D843" s="208"/>
      <c r="E843" s="208"/>
    </row>
    <row r="844" spans="3:5" s="205" customFormat="1" hidden="1">
      <c r="C844" s="208"/>
      <c r="D844" s="208"/>
      <c r="E844" s="208"/>
    </row>
    <row r="845" spans="3:5" s="205" customFormat="1" hidden="1">
      <c r="C845" s="208"/>
      <c r="D845" s="208"/>
      <c r="E845" s="208"/>
    </row>
    <row r="846" spans="3:5" s="205" customFormat="1" hidden="1">
      <c r="C846" s="208"/>
      <c r="D846" s="208"/>
      <c r="E846" s="208"/>
    </row>
    <row r="847" spans="3:5" s="205" customFormat="1" hidden="1">
      <c r="C847" s="208"/>
      <c r="D847" s="208"/>
      <c r="E847" s="208"/>
    </row>
    <row r="848" spans="3:5" s="205" customFormat="1" hidden="1">
      <c r="C848" s="208"/>
      <c r="D848" s="208"/>
      <c r="E848" s="208"/>
    </row>
    <row r="849" spans="3:5" s="205" customFormat="1" hidden="1">
      <c r="C849" s="208"/>
      <c r="D849" s="208"/>
      <c r="E849" s="208"/>
    </row>
    <row r="850" spans="3:5" s="205" customFormat="1" hidden="1">
      <c r="C850" s="208"/>
      <c r="D850" s="208"/>
      <c r="E850" s="208"/>
    </row>
    <row r="851" spans="3:5" s="205" customFormat="1" hidden="1">
      <c r="C851" s="208"/>
      <c r="D851" s="208"/>
      <c r="E851" s="208"/>
    </row>
    <row r="852" spans="3:5" s="205" customFormat="1" hidden="1">
      <c r="C852" s="208"/>
      <c r="D852" s="208"/>
      <c r="E852" s="208"/>
    </row>
    <row r="853" spans="3:5" s="205" customFormat="1" hidden="1">
      <c r="C853" s="208"/>
      <c r="D853" s="208"/>
      <c r="E853" s="208"/>
    </row>
    <row r="854" spans="3:5" s="205" customFormat="1" hidden="1">
      <c r="C854" s="208"/>
      <c r="D854" s="208"/>
      <c r="E854" s="208"/>
    </row>
    <row r="855" spans="3:5" s="205" customFormat="1" hidden="1">
      <c r="C855" s="208"/>
      <c r="D855" s="208"/>
      <c r="E855" s="208"/>
    </row>
    <row r="856" spans="3:5" s="205" customFormat="1" hidden="1">
      <c r="C856" s="208"/>
      <c r="D856" s="208"/>
      <c r="E856" s="208"/>
    </row>
    <row r="857" spans="3:5" s="205" customFormat="1" hidden="1">
      <c r="C857" s="208"/>
      <c r="D857" s="208"/>
      <c r="E857" s="208"/>
    </row>
    <row r="858" spans="3:5" s="205" customFormat="1" hidden="1">
      <c r="C858" s="208"/>
      <c r="D858" s="208"/>
      <c r="E858" s="208"/>
    </row>
    <row r="859" spans="3:5" s="205" customFormat="1" hidden="1">
      <c r="C859" s="208"/>
      <c r="D859" s="208"/>
      <c r="E859" s="208"/>
    </row>
    <row r="860" spans="3:5" s="205" customFormat="1" hidden="1">
      <c r="C860" s="208"/>
      <c r="D860" s="208"/>
      <c r="E860" s="208"/>
    </row>
    <row r="861" spans="3:5" s="205" customFormat="1" hidden="1">
      <c r="C861" s="208"/>
      <c r="D861" s="208"/>
      <c r="E861" s="208"/>
    </row>
    <row r="862" spans="3:5" s="205" customFormat="1" hidden="1">
      <c r="C862" s="208"/>
      <c r="D862" s="208"/>
      <c r="E862" s="208"/>
    </row>
    <row r="863" spans="3:5" s="205" customFormat="1" hidden="1">
      <c r="C863" s="208"/>
      <c r="D863" s="208"/>
      <c r="E863" s="208"/>
    </row>
    <row r="864" spans="3:5" s="205" customFormat="1" hidden="1">
      <c r="C864" s="208"/>
      <c r="D864" s="208"/>
      <c r="E864" s="208"/>
    </row>
    <row r="865" spans="3:5" s="205" customFormat="1" hidden="1">
      <c r="C865" s="208"/>
      <c r="D865" s="208"/>
      <c r="E865" s="208"/>
    </row>
    <row r="866" spans="3:5" s="205" customFormat="1" hidden="1">
      <c r="C866" s="208"/>
      <c r="D866" s="208"/>
      <c r="E866" s="208"/>
    </row>
    <row r="867" spans="3:5" s="205" customFormat="1" hidden="1">
      <c r="C867" s="208"/>
      <c r="D867" s="208"/>
      <c r="E867" s="208"/>
    </row>
    <row r="868" spans="3:5" s="205" customFormat="1" hidden="1">
      <c r="C868" s="208"/>
      <c r="D868" s="208"/>
      <c r="E868" s="208"/>
    </row>
    <row r="869" spans="3:5" s="205" customFormat="1" hidden="1">
      <c r="C869" s="208"/>
      <c r="D869" s="208"/>
      <c r="E869" s="208"/>
    </row>
    <row r="870" spans="3:5" s="205" customFormat="1" hidden="1">
      <c r="C870" s="208"/>
      <c r="D870" s="208"/>
      <c r="E870" s="208"/>
    </row>
    <row r="871" spans="3:5" s="205" customFormat="1" hidden="1">
      <c r="C871" s="208"/>
      <c r="D871" s="208"/>
      <c r="E871" s="208"/>
    </row>
    <row r="872" spans="3:5" s="205" customFormat="1" hidden="1">
      <c r="C872" s="208"/>
      <c r="D872" s="208"/>
      <c r="E872" s="208"/>
    </row>
    <row r="873" spans="3:5" s="205" customFormat="1" hidden="1">
      <c r="C873" s="208"/>
      <c r="D873" s="208"/>
      <c r="E873" s="208"/>
    </row>
    <row r="874" spans="3:5" s="205" customFormat="1" hidden="1">
      <c r="C874" s="208"/>
      <c r="D874" s="208"/>
      <c r="E874" s="208"/>
    </row>
    <row r="875" spans="3:5" s="205" customFormat="1" hidden="1">
      <c r="C875" s="208"/>
      <c r="D875" s="208"/>
      <c r="E875" s="208"/>
    </row>
    <row r="876" spans="3:5" s="205" customFormat="1" hidden="1">
      <c r="C876" s="208"/>
      <c r="D876" s="208"/>
      <c r="E876" s="208"/>
    </row>
    <row r="877" spans="3:5" s="205" customFormat="1" hidden="1">
      <c r="C877" s="208"/>
      <c r="D877" s="208"/>
      <c r="E877" s="208"/>
    </row>
    <row r="878" spans="3:5" s="205" customFormat="1" hidden="1">
      <c r="C878" s="208"/>
      <c r="D878" s="208"/>
      <c r="E878" s="208"/>
    </row>
    <row r="879" spans="3:5" s="205" customFormat="1" hidden="1">
      <c r="C879" s="208"/>
      <c r="D879" s="208"/>
      <c r="E879" s="208"/>
    </row>
    <row r="880" spans="3:5" s="205" customFormat="1" hidden="1">
      <c r="C880" s="208"/>
      <c r="D880" s="208"/>
      <c r="E880" s="208"/>
    </row>
    <row r="881" spans="3:5" s="205" customFormat="1" hidden="1">
      <c r="C881" s="208"/>
      <c r="D881" s="208"/>
      <c r="E881" s="208"/>
    </row>
    <row r="882" spans="3:5" s="205" customFormat="1" hidden="1">
      <c r="C882" s="208"/>
      <c r="D882" s="208"/>
      <c r="E882" s="208"/>
    </row>
    <row r="883" spans="3:5" s="205" customFormat="1" hidden="1">
      <c r="C883" s="208"/>
      <c r="D883" s="208"/>
      <c r="E883" s="208"/>
    </row>
    <row r="884" spans="3:5" s="205" customFormat="1" hidden="1">
      <c r="C884" s="208"/>
      <c r="D884" s="208"/>
      <c r="E884" s="208"/>
    </row>
    <row r="885" spans="3:5" s="205" customFormat="1" hidden="1">
      <c r="C885" s="208"/>
      <c r="D885" s="208"/>
      <c r="E885" s="208"/>
    </row>
    <row r="886" spans="3:5" s="205" customFormat="1" hidden="1">
      <c r="C886" s="208"/>
      <c r="D886" s="208"/>
      <c r="E886" s="208"/>
    </row>
    <row r="887" spans="3:5" s="205" customFormat="1" hidden="1">
      <c r="C887" s="208"/>
      <c r="D887" s="208"/>
      <c r="E887" s="208"/>
    </row>
    <row r="888" spans="3:5" s="205" customFormat="1" hidden="1">
      <c r="C888" s="208"/>
      <c r="D888" s="208"/>
      <c r="E888" s="208"/>
    </row>
    <row r="889" spans="3:5" s="205" customFormat="1" hidden="1">
      <c r="C889" s="208"/>
      <c r="D889" s="208"/>
      <c r="E889" s="208"/>
    </row>
    <row r="890" spans="3:5" s="205" customFormat="1" hidden="1">
      <c r="C890" s="208"/>
      <c r="D890" s="208"/>
      <c r="E890" s="208"/>
    </row>
    <row r="891" spans="3:5" s="205" customFormat="1" hidden="1">
      <c r="C891" s="208"/>
      <c r="D891" s="208"/>
      <c r="E891" s="208"/>
    </row>
    <row r="892" spans="3:5" s="205" customFormat="1" hidden="1">
      <c r="C892" s="208"/>
      <c r="D892" s="208"/>
      <c r="E892" s="208"/>
    </row>
    <row r="893" spans="3:5" s="205" customFormat="1" hidden="1">
      <c r="C893" s="208"/>
      <c r="D893" s="208"/>
      <c r="E893" s="208"/>
    </row>
    <row r="894" spans="3:5" s="205" customFormat="1" hidden="1">
      <c r="C894" s="208"/>
      <c r="D894" s="208"/>
      <c r="E894" s="208"/>
    </row>
    <row r="895" spans="3:5" s="205" customFormat="1" hidden="1">
      <c r="C895" s="208"/>
      <c r="D895" s="208"/>
      <c r="E895" s="208"/>
    </row>
    <row r="896" spans="3:5" s="205" customFormat="1" hidden="1">
      <c r="C896" s="208"/>
      <c r="D896" s="208"/>
      <c r="E896" s="208"/>
    </row>
    <row r="897" spans="3:5" s="205" customFormat="1" hidden="1">
      <c r="C897" s="208"/>
      <c r="D897" s="208"/>
      <c r="E897" s="208"/>
    </row>
    <row r="898" spans="3:5" s="205" customFormat="1" hidden="1">
      <c r="C898" s="208"/>
      <c r="D898" s="208"/>
      <c r="E898" s="208"/>
    </row>
    <row r="899" spans="3:5" s="205" customFormat="1" hidden="1">
      <c r="C899" s="208"/>
      <c r="D899" s="208"/>
      <c r="E899" s="208"/>
    </row>
    <row r="900" spans="3:5" s="205" customFormat="1" hidden="1">
      <c r="C900" s="208"/>
      <c r="D900" s="208"/>
      <c r="E900" s="208"/>
    </row>
    <row r="901" spans="3:5" s="205" customFormat="1" hidden="1">
      <c r="C901" s="208"/>
      <c r="D901" s="208"/>
      <c r="E901" s="208"/>
    </row>
    <row r="902" spans="3:5" s="205" customFormat="1" hidden="1">
      <c r="C902" s="208"/>
      <c r="D902" s="208"/>
      <c r="E902" s="208"/>
    </row>
    <row r="903" spans="3:5" s="205" customFormat="1" hidden="1">
      <c r="C903" s="208"/>
      <c r="D903" s="208"/>
      <c r="E903" s="208"/>
    </row>
    <row r="904" spans="3:5" s="205" customFormat="1" hidden="1">
      <c r="C904" s="208"/>
      <c r="D904" s="208"/>
      <c r="E904" s="208"/>
    </row>
    <row r="905" spans="3:5" s="205" customFormat="1" hidden="1">
      <c r="C905" s="208"/>
      <c r="D905" s="208"/>
      <c r="E905" s="208"/>
    </row>
    <row r="906" spans="3:5" s="205" customFormat="1" hidden="1">
      <c r="C906" s="208"/>
      <c r="D906" s="208"/>
      <c r="E906" s="208"/>
    </row>
    <row r="907" spans="3:5" s="205" customFormat="1" hidden="1">
      <c r="C907" s="208"/>
      <c r="D907" s="208"/>
      <c r="E907" s="208"/>
    </row>
    <row r="908" spans="3:5" s="205" customFormat="1" hidden="1">
      <c r="C908" s="208"/>
      <c r="D908" s="208"/>
      <c r="E908" s="208"/>
    </row>
    <row r="909" spans="3:5" s="205" customFormat="1" hidden="1">
      <c r="C909" s="208"/>
      <c r="D909" s="208"/>
      <c r="E909" s="208"/>
    </row>
    <row r="910" spans="3:5" s="205" customFormat="1" hidden="1">
      <c r="C910" s="208"/>
      <c r="D910" s="208"/>
      <c r="E910" s="208"/>
    </row>
    <row r="911" spans="3:5" s="205" customFormat="1" hidden="1">
      <c r="C911" s="208"/>
      <c r="D911" s="208"/>
      <c r="E911" s="208"/>
    </row>
    <row r="912" spans="3:5" s="205" customFormat="1" hidden="1">
      <c r="C912" s="208"/>
      <c r="D912" s="208"/>
      <c r="E912" s="208"/>
    </row>
    <row r="913" spans="3:5" s="205" customFormat="1" hidden="1">
      <c r="C913" s="208"/>
      <c r="D913" s="208"/>
      <c r="E913" s="208"/>
    </row>
    <row r="914" spans="3:5" s="205" customFormat="1" hidden="1">
      <c r="C914" s="208"/>
      <c r="D914" s="208"/>
      <c r="E914" s="208"/>
    </row>
    <row r="915" spans="3:5" s="205" customFormat="1" hidden="1">
      <c r="C915" s="208"/>
      <c r="D915" s="208"/>
      <c r="E915" s="208"/>
    </row>
    <row r="916" spans="3:5" s="205" customFormat="1" hidden="1">
      <c r="C916" s="208"/>
      <c r="D916" s="208"/>
      <c r="E916" s="208"/>
    </row>
    <row r="917" spans="3:5" s="205" customFormat="1" hidden="1">
      <c r="C917" s="208"/>
      <c r="D917" s="208"/>
      <c r="E917" s="208"/>
    </row>
    <row r="918" spans="3:5" s="205" customFormat="1" hidden="1">
      <c r="C918" s="208"/>
      <c r="D918" s="208"/>
      <c r="E918" s="208"/>
    </row>
    <row r="919" spans="3:5" s="205" customFormat="1" hidden="1">
      <c r="C919" s="208"/>
      <c r="D919" s="208"/>
      <c r="E919" s="208"/>
    </row>
    <row r="920" spans="3:5" s="205" customFormat="1" hidden="1">
      <c r="C920" s="208"/>
      <c r="D920" s="208"/>
      <c r="E920" s="208"/>
    </row>
    <row r="921" spans="3:5" s="205" customFormat="1" hidden="1">
      <c r="C921" s="208"/>
      <c r="D921" s="208"/>
      <c r="E921" s="208"/>
    </row>
    <row r="922" spans="3:5" s="205" customFormat="1" hidden="1">
      <c r="C922" s="208"/>
      <c r="D922" s="208"/>
      <c r="E922" s="208"/>
    </row>
    <row r="923" spans="3:5" s="205" customFormat="1" hidden="1">
      <c r="C923" s="208"/>
      <c r="D923" s="208"/>
      <c r="E923" s="208"/>
    </row>
    <row r="924" spans="3:5" s="205" customFormat="1" hidden="1">
      <c r="C924" s="208"/>
      <c r="D924" s="208"/>
      <c r="E924" s="208"/>
    </row>
    <row r="925" spans="3:5" s="205" customFormat="1" hidden="1">
      <c r="C925" s="208"/>
      <c r="D925" s="208"/>
      <c r="E925" s="208"/>
    </row>
    <row r="926" spans="3:5" s="205" customFormat="1" hidden="1">
      <c r="C926" s="208"/>
      <c r="D926" s="208"/>
      <c r="E926" s="208"/>
    </row>
    <row r="927" spans="3:5" s="205" customFormat="1" hidden="1">
      <c r="C927" s="208"/>
      <c r="D927" s="208"/>
      <c r="E927" s="208"/>
    </row>
    <row r="928" spans="3:5" s="205" customFormat="1" hidden="1">
      <c r="C928" s="208"/>
      <c r="D928" s="208"/>
      <c r="E928" s="208"/>
    </row>
    <row r="929" spans="3:5" s="205" customFormat="1" hidden="1">
      <c r="C929" s="208"/>
      <c r="D929" s="208"/>
      <c r="E929" s="208"/>
    </row>
    <row r="930" spans="3:5" s="205" customFormat="1" hidden="1">
      <c r="C930" s="208"/>
      <c r="D930" s="208"/>
      <c r="E930" s="208"/>
    </row>
    <row r="931" spans="3:5" s="205" customFormat="1" hidden="1">
      <c r="C931" s="208"/>
      <c r="D931" s="208"/>
      <c r="E931" s="208"/>
    </row>
    <row r="932" spans="3:5" s="205" customFormat="1" hidden="1">
      <c r="C932" s="208"/>
      <c r="D932" s="208"/>
      <c r="E932" s="208"/>
    </row>
    <row r="933" spans="3:5" s="205" customFormat="1" hidden="1">
      <c r="C933" s="208"/>
      <c r="D933" s="208"/>
      <c r="E933" s="208"/>
    </row>
    <row r="934" spans="3:5" s="205" customFormat="1" hidden="1">
      <c r="C934" s="208"/>
      <c r="D934" s="208"/>
      <c r="E934" s="208"/>
    </row>
    <row r="935" spans="3:5" s="205" customFormat="1" hidden="1">
      <c r="C935" s="208"/>
      <c r="D935" s="208"/>
      <c r="E935" s="208"/>
    </row>
    <row r="936" spans="3:5" s="205" customFormat="1" hidden="1">
      <c r="C936" s="208"/>
      <c r="D936" s="208"/>
      <c r="E936" s="208"/>
    </row>
    <row r="937" spans="3:5" s="205" customFormat="1" hidden="1">
      <c r="C937" s="208"/>
      <c r="D937" s="208"/>
      <c r="E937" s="208"/>
    </row>
    <row r="938" spans="3:5" s="205" customFormat="1" hidden="1">
      <c r="C938" s="208"/>
      <c r="D938" s="208"/>
      <c r="E938" s="208"/>
    </row>
    <row r="939" spans="3:5" s="205" customFormat="1" hidden="1">
      <c r="C939" s="208"/>
      <c r="D939" s="208"/>
      <c r="E939" s="208"/>
    </row>
    <row r="940" spans="3:5" s="205" customFormat="1" hidden="1">
      <c r="C940" s="208"/>
      <c r="D940" s="208"/>
      <c r="E940" s="208"/>
    </row>
    <row r="941" spans="3:5" s="205" customFormat="1" hidden="1">
      <c r="C941" s="208"/>
      <c r="D941" s="208"/>
      <c r="E941" s="208"/>
    </row>
    <row r="942" spans="3:5" s="205" customFormat="1" hidden="1">
      <c r="C942" s="208"/>
      <c r="D942" s="208"/>
      <c r="E942" s="208"/>
    </row>
    <row r="943" spans="3:5" s="205" customFormat="1" hidden="1">
      <c r="C943" s="208"/>
      <c r="D943" s="208"/>
      <c r="E943" s="208"/>
    </row>
    <row r="944" spans="3:5" s="205" customFormat="1" hidden="1">
      <c r="C944" s="208"/>
      <c r="D944" s="208"/>
      <c r="E944" s="208"/>
    </row>
    <row r="945" spans="3:5" s="205" customFormat="1" hidden="1">
      <c r="C945" s="208"/>
      <c r="D945" s="208"/>
      <c r="E945" s="208"/>
    </row>
    <row r="946" spans="3:5" s="205" customFormat="1" hidden="1">
      <c r="C946" s="208"/>
      <c r="D946" s="208"/>
      <c r="E946" s="208"/>
    </row>
    <row r="947" spans="3:5" s="205" customFormat="1" hidden="1">
      <c r="C947" s="208"/>
      <c r="D947" s="208"/>
      <c r="E947" s="208"/>
    </row>
    <row r="948" spans="3:5" s="205" customFormat="1" hidden="1">
      <c r="C948" s="208"/>
      <c r="D948" s="208"/>
      <c r="E948" s="208"/>
    </row>
    <row r="949" spans="3:5" s="205" customFormat="1" hidden="1">
      <c r="C949" s="208"/>
      <c r="D949" s="208"/>
      <c r="E949" s="208"/>
    </row>
    <row r="950" spans="3:5" s="205" customFormat="1" hidden="1">
      <c r="C950" s="208"/>
      <c r="D950" s="208"/>
      <c r="E950" s="208"/>
    </row>
    <row r="951" spans="3:5" s="205" customFormat="1" hidden="1">
      <c r="C951" s="208"/>
      <c r="D951" s="208"/>
      <c r="E951" s="208"/>
    </row>
    <row r="952" spans="3:5" s="205" customFormat="1" hidden="1">
      <c r="C952" s="208"/>
      <c r="D952" s="208"/>
      <c r="E952" s="208"/>
    </row>
    <row r="953" spans="3:5" s="205" customFormat="1" hidden="1">
      <c r="C953" s="208"/>
      <c r="D953" s="208"/>
      <c r="E953" s="208"/>
    </row>
    <row r="954" spans="3:5" s="205" customFormat="1" hidden="1">
      <c r="C954" s="208"/>
      <c r="D954" s="208"/>
      <c r="E954" s="208"/>
    </row>
    <row r="955" spans="3:5" s="205" customFormat="1" hidden="1">
      <c r="C955" s="208"/>
      <c r="D955" s="208"/>
      <c r="E955" s="208"/>
    </row>
    <row r="956" spans="3:5" s="205" customFormat="1" hidden="1">
      <c r="C956" s="208"/>
      <c r="D956" s="208"/>
      <c r="E956" s="208"/>
    </row>
    <row r="957" spans="3:5" s="205" customFormat="1" hidden="1">
      <c r="C957" s="208"/>
      <c r="D957" s="208"/>
      <c r="E957" s="208"/>
    </row>
    <row r="958" spans="3:5" s="205" customFormat="1" hidden="1">
      <c r="C958" s="208"/>
      <c r="D958" s="208"/>
      <c r="E958" s="208"/>
    </row>
    <row r="959" spans="3:5" s="205" customFormat="1" hidden="1">
      <c r="C959" s="208"/>
      <c r="D959" s="208"/>
      <c r="E959" s="208"/>
    </row>
    <row r="960" spans="3:5" s="205" customFormat="1" hidden="1">
      <c r="C960" s="208"/>
      <c r="D960" s="208"/>
      <c r="E960" s="208"/>
    </row>
    <row r="961" spans="3:5" s="205" customFormat="1" hidden="1">
      <c r="C961" s="208"/>
      <c r="D961" s="208"/>
      <c r="E961" s="208"/>
    </row>
    <row r="962" spans="3:5" s="205" customFormat="1" hidden="1">
      <c r="C962" s="208"/>
      <c r="D962" s="208"/>
      <c r="E962" s="208"/>
    </row>
    <row r="963" spans="3:5" s="205" customFormat="1" hidden="1">
      <c r="C963" s="208"/>
      <c r="D963" s="208"/>
      <c r="E963" s="208"/>
    </row>
    <row r="964" spans="3:5" s="205" customFormat="1" hidden="1">
      <c r="C964" s="208"/>
      <c r="D964" s="208"/>
      <c r="E964" s="208"/>
    </row>
    <row r="965" spans="3:5" s="205" customFormat="1" hidden="1">
      <c r="C965" s="208"/>
      <c r="D965" s="208"/>
      <c r="E965" s="208"/>
    </row>
    <row r="966" spans="3:5" s="205" customFormat="1" hidden="1">
      <c r="C966" s="208"/>
      <c r="D966" s="208"/>
      <c r="E966" s="208"/>
    </row>
    <row r="967" spans="3:5" s="205" customFormat="1" hidden="1">
      <c r="C967" s="208"/>
      <c r="D967" s="208"/>
      <c r="E967" s="208"/>
    </row>
    <row r="968" spans="3:5" s="205" customFormat="1" hidden="1">
      <c r="C968" s="208"/>
      <c r="D968" s="208"/>
      <c r="E968" s="208"/>
    </row>
    <row r="969" spans="3:5" s="205" customFormat="1" hidden="1">
      <c r="C969" s="208"/>
      <c r="D969" s="208"/>
      <c r="E969" s="208"/>
    </row>
    <row r="970" spans="3:5" s="205" customFormat="1" hidden="1">
      <c r="C970" s="208"/>
      <c r="D970" s="208"/>
      <c r="E970" s="208"/>
    </row>
    <row r="971" spans="3:5" s="205" customFormat="1" hidden="1">
      <c r="C971" s="208"/>
      <c r="D971" s="208"/>
      <c r="E971" s="208"/>
    </row>
    <row r="972" spans="3:5" s="205" customFormat="1" hidden="1">
      <c r="C972" s="208"/>
      <c r="D972" s="208"/>
      <c r="E972" s="208"/>
    </row>
    <row r="973" spans="3:5" s="205" customFormat="1" hidden="1">
      <c r="C973" s="208"/>
      <c r="D973" s="208"/>
      <c r="E973" s="208"/>
    </row>
    <row r="974" spans="3:5" s="205" customFormat="1" hidden="1">
      <c r="C974" s="208"/>
      <c r="D974" s="208"/>
      <c r="E974" s="208"/>
    </row>
    <row r="975" spans="3:5" s="205" customFormat="1" hidden="1">
      <c r="C975" s="208"/>
      <c r="D975" s="208"/>
      <c r="E975" s="208"/>
    </row>
    <row r="976" spans="3:5" s="205" customFormat="1" hidden="1">
      <c r="C976" s="208"/>
      <c r="D976" s="208"/>
      <c r="E976" s="208"/>
    </row>
    <row r="977" spans="3:5" s="205" customFormat="1" hidden="1">
      <c r="C977" s="208"/>
      <c r="D977" s="208"/>
      <c r="E977" s="208"/>
    </row>
    <row r="978" spans="3:5" s="205" customFormat="1" hidden="1">
      <c r="C978" s="208"/>
      <c r="D978" s="208"/>
      <c r="E978" s="208"/>
    </row>
    <row r="979" spans="3:5" s="205" customFormat="1" hidden="1">
      <c r="C979" s="208"/>
      <c r="D979" s="208"/>
      <c r="E979" s="208"/>
    </row>
    <row r="980" spans="3:5" s="205" customFormat="1" hidden="1">
      <c r="C980" s="208"/>
      <c r="D980" s="208"/>
      <c r="E980" s="208"/>
    </row>
    <row r="981" spans="3:5" s="205" customFormat="1" hidden="1">
      <c r="C981" s="208"/>
      <c r="D981" s="208"/>
      <c r="E981" s="208"/>
    </row>
    <row r="982" spans="3:5" s="205" customFormat="1" hidden="1">
      <c r="C982" s="208"/>
      <c r="D982" s="208"/>
      <c r="E982" s="208"/>
    </row>
    <row r="983" spans="3:5" s="205" customFormat="1" hidden="1">
      <c r="C983" s="208"/>
      <c r="D983" s="208"/>
      <c r="E983" s="208"/>
    </row>
    <row r="984" spans="3:5" s="205" customFormat="1" hidden="1">
      <c r="C984" s="208"/>
      <c r="D984" s="208"/>
      <c r="E984" s="208"/>
    </row>
    <row r="985" spans="3:5" s="205" customFormat="1" hidden="1">
      <c r="C985" s="208"/>
      <c r="D985" s="208"/>
      <c r="E985" s="208"/>
    </row>
    <row r="986" spans="3:5" s="205" customFormat="1" hidden="1">
      <c r="C986" s="208"/>
      <c r="D986" s="208"/>
      <c r="E986" s="208"/>
    </row>
    <row r="987" spans="3:5" s="205" customFormat="1" hidden="1">
      <c r="C987" s="208"/>
      <c r="D987" s="208"/>
      <c r="E987" s="208"/>
    </row>
    <row r="988" spans="3:5" s="205" customFormat="1" hidden="1">
      <c r="C988" s="208"/>
      <c r="D988" s="208"/>
      <c r="E988" s="208"/>
    </row>
    <row r="989" spans="3:5" s="205" customFormat="1" hidden="1">
      <c r="C989" s="208"/>
      <c r="D989" s="208"/>
      <c r="E989" s="208"/>
    </row>
    <row r="990" spans="3:5" s="205" customFormat="1" hidden="1">
      <c r="C990" s="208"/>
      <c r="D990" s="208"/>
      <c r="E990" s="208"/>
    </row>
    <row r="991" spans="3:5" s="205" customFormat="1" hidden="1">
      <c r="C991" s="208"/>
      <c r="D991" s="208"/>
      <c r="E991" s="208"/>
    </row>
    <row r="992" spans="3:5" s="205" customFormat="1" hidden="1">
      <c r="C992" s="208"/>
      <c r="D992" s="208"/>
      <c r="E992" s="208"/>
    </row>
    <row r="993" spans="3:5" s="205" customFormat="1" hidden="1">
      <c r="C993" s="208"/>
      <c r="D993" s="208"/>
      <c r="E993" s="208"/>
    </row>
    <row r="994" spans="3:5" s="205" customFormat="1" hidden="1">
      <c r="C994" s="208"/>
      <c r="D994" s="208"/>
      <c r="E994" s="208"/>
    </row>
    <row r="995" spans="3:5" s="205" customFormat="1" hidden="1">
      <c r="C995" s="208"/>
      <c r="D995" s="208"/>
      <c r="E995" s="208"/>
    </row>
    <row r="996" spans="3:5" s="205" customFormat="1" hidden="1">
      <c r="C996" s="208"/>
      <c r="D996" s="208"/>
      <c r="E996" s="208"/>
    </row>
    <row r="997" spans="3:5" s="205" customFormat="1" hidden="1">
      <c r="C997" s="208"/>
      <c r="D997" s="208"/>
      <c r="E997" s="208"/>
    </row>
    <row r="998" spans="3:5" s="205" customFormat="1" hidden="1">
      <c r="C998" s="208"/>
      <c r="D998" s="208"/>
      <c r="E998" s="208"/>
    </row>
    <row r="999" spans="3:5" s="205" customFormat="1" hidden="1">
      <c r="C999" s="208"/>
      <c r="D999" s="208"/>
      <c r="E999" s="208"/>
    </row>
    <row r="1000" spans="3:5" s="205" customFormat="1" hidden="1">
      <c r="C1000" s="208"/>
      <c r="D1000" s="208"/>
      <c r="E1000" s="208"/>
    </row>
    <row r="1001" spans="3:5" s="205" customFormat="1" hidden="1">
      <c r="C1001" s="208"/>
      <c r="D1001" s="208"/>
      <c r="E1001" s="208"/>
    </row>
    <row r="1002" spans="3:5" s="205" customFormat="1" hidden="1">
      <c r="C1002" s="208"/>
      <c r="D1002" s="208"/>
      <c r="E1002" s="208"/>
    </row>
    <row r="1003" spans="3:5" s="205" customFormat="1" hidden="1">
      <c r="C1003" s="208"/>
      <c r="D1003" s="208"/>
      <c r="E1003" s="208"/>
    </row>
    <row r="1004" spans="3:5" s="205" customFormat="1" hidden="1">
      <c r="C1004" s="208"/>
      <c r="D1004" s="208"/>
      <c r="E1004" s="208"/>
    </row>
    <row r="1005" spans="3:5" s="205" customFormat="1" hidden="1">
      <c r="C1005" s="208"/>
      <c r="D1005" s="208"/>
      <c r="E1005" s="208"/>
    </row>
    <row r="1006" spans="3:5" s="205" customFormat="1" hidden="1">
      <c r="C1006" s="208"/>
      <c r="D1006" s="208"/>
      <c r="E1006" s="208"/>
    </row>
    <row r="1007" spans="3:5" s="205" customFormat="1" hidden="1">
      <c r="C1007" s="208"/>
      <c r="D1007" s="208"/>
      <c r="E1007" s="208"/>
    </row>
    <row r="1008" spans="3:5" s="205" customFormat="1" hidden="1">
      <c r="C1008" s="208"/>
      <c r="D1008" s="208"/>
      <c r="E1008" s="208"/>
    </row>
    <row r="1009" spans="3:5" s="205" customFormat="1" hidden="1">
      <c r="C1009" s="208"/>
      <c r="D1009" s="208"/>
      <c r="E1009" s="208"/>
    </row>
    <row r="1010" spans="3:5" s="205" customFormat="1" hidden="1">
      <c r="C1010" s="208"/>
      <c r="D1010" s="208"/>
      <c r="E1010" s="208"/>
    </row>
    <row r="1011" spans="3:5" s="205" customFormat="1" hidden="1">
      <c r="C1011" s="208"/>
      <c r="D1011" s="208"/>
      <c r="E1011" s="208"/>
    </row>
    <row r="1012" spans="3:5" s="205" customFormat="1" hidden="1">
      <c r="C1012" s="208"/>
      <c r="D1012" s="208"/>
      <c r="E1012" s="208"/>
    </row>
    <row r="1013" spans="3:5" s="205" customFormat="1" hidden="1">
      <c r="C1013" s="208"/>
      <c r="D1013" s="208"/>
      <c r="E1013" s="208"/>
    </row>
    <row r="1014" spans="3:5" s="205" customFormat="1" hidden="1">
      <c r="C1014" s="208"/>
      <c r="D1014" s="208"/>
      <c r="E1014" s="208"/>
    </row>
    <row r="1015" spans="3:5" s="205" customFormat="1" hidden="1">
      <c r="C1015" s="208"/>
      <c r="D1015" s="208"/>
      <c r="E1015" s="208"/>
    </row>
    <row r="1016" spans="3:5" s="205" customFormat="1" hidden="1">
      <c r="C1016" s="208"/>
      <c r="D1016" s="208"/>
      <c r="E1016" s="208"/>
    </row>
    <row r="1017" spans="3:5" s="205" customFormat="1" hidden="1">
      <c r="C1017" s="208"/>
      <c r="D1017" s="208"/>
      <c r="E1017" s="208"/>
    </row>
    <row r="1018" spans="3:5" s="205" customFormat="1" hidden="1">
      <c r="C1018" s="208"/>
      <c r="D1018" s="208"/>
      <c r="E1018" s="208"/>
    </row>
    <row r="1019" spans="3:5" s="205" customFormat="1" hidden="1">
      <c r="C1019" s="208"/>
      <c r="D1019" s="208"/>
      <c r="E1019" s="208"/>
    </row>
    <row r="1020" spans="3:5" s="205" customFormat="1" hidden="1">
      <c r="C1020" s="208"/>
      <c r="D1020" s="208"/>
      <c r="E1020" s="208"/>
    </row>
    <row r="1021" spans="3:5" s="205" customFormat="1" hidden="1">
      <c r="C1021" s="208"/>
      <c r="D1021" s="208"/>
      <c r="E1021" s="208"/>
    </row>
    <row r="1022" spans="3:5" s="205" customFormat="1" hidden="1">
      <c r="C1022" s="208"/>
      <c r="D1022" s="208"/>
      <c r="E1022" s="208"/>
    </row>
    <row r="1023" spans="3:5" s="205" customFormat="1" hidden="1">
      <c r="C1023" s="208"/>
      <c r="D1023" s="208"/>
      <c r="E1023" s="208"/>
    </row>
    <row r="1024" spans="3:5" s="205" customFormat="1" hidden="1">
      <c r="C1024" s="208"/>
      <c r="D1024" s="208"/>
      <c r="E1024" s="208"/>
    </row>
    <row r="1025" spans="3:5" s="205" customFormat="1" hidden="1">
      <c r="C1025" s="208"/>
      <c r="D1025" s="208"/>
      <c r="E1025" s="208"/>
    </row>
    <row r="1026" spans="3:5" s="205" customFormat="1" hidden="1">
      <c r="C1026" s="208"/>
      <c r="D1026" s="208"/>
      <c r="E1026" s="208"/>
    </row>
    <row r="1027" spans="3:5" s="205" customFormat="1" hidden="1">
      <c r="C1027" s="208"/>
      <c r="D1027" s="208"/>
      <c r="E1027" s="208"/>
    </row>
    <row r="1028" spans="3:5" s="205" customFormat="1" hidden="1">
      <c r="C1028" s="208"/>
      <c r="D1028" s="208"/>
      <c r="E1028" s="208"/>
    </row>
    <row r="1029" spans="3:5" s="205" customFormat="1" hidden="1">
      <c r="C1029" s="208"/>
      <c r="D1029" s="208"/>
      <c r="E1029" s="208"/>
    </row>
    <row r="1030" spans="3:5" s="205" customFormat="1" hidden="1">
      <c r="C1030" s="208"/>
      <c r="D1030" s="208"/>
      <c r="E1030" s="208"/>
    </row>
    <row r="1031" spans="3:5" s="205" customFormat="1" hidden="1">
      <c r="C1031" s="208"/>
      <c r="D1031" s="208"/>
      <c r="E1031" s="208"/>
    </row>
    <row r="1032" spans="3:5" s="205" customFormat="1" hidden="1">
      <c r="C1032" s="208"/>
      <c r="D1032" s="208"/>
      <c r="E1032" s="208"/>
    </row>
    <row r="1033" spans="3:5" s="205" customFormat="1" hidden="1">
      <c r="C1033" s="208"/>
      <c r="D1033" s="208"/>
      <c r="E1033" s="208"/>
    </row>
    <row r="1034" spans="3:5" s="205" customFormat="1" hidden="1">
      <c r="C1034" s="208"/>
      <c r="D1034" s="208"/>
      <c r="E1034" s="208"/>
    </row>
    <row r="1035" spans="3:5" s="205" customFormat="1" hidden="1">
      <c r="C1035" s="208"/>
      <c r="D1035" s="208"/>
      <c r="E1035" s="208"/>
    </row>
    <row r="1036" spans="3:5" s="205" customFormat="1" hidden="1">
      <c r="C1036" s="208"/>
      <c r="D1036" s="208"/>
      <c r="E1036" s="208"/>
    </row>
    <row r="1037" spans="3:5" s="205" customFormat="1" hidden="1">
      <c r="C1037" s="208"/>
      <c r="D1037" s="208"/>
      <c r="E1037" s="208"/>
    </row>
    <row r="1038" spans="3:5" s="205" customFormat="1" hidden="1">
      <c r="C1038" s="208"/>
      <c r="D1038" s="208"/>
      <c r="E1038" s="208"/>
    </row>
    <row r="1039" spans="3:5" s="205" customFormat="1" hidden="1">
      <c r="C1039" s="208"/>
      <c r="D1039" s="208"/>
      <c r="E1039" s="208"/>
    </row>
    <row r="1040" spans="3:5" s="205" customFormat="1" hidden="1">
      <c r="C1040" s="208"/>
      <c r="D1040" s="208"/>
      <c r="E1040" s="208"/>
    </row>
    <row r="1041" spans="3:5" s="205" customFormat="1" hidden="1">
      <c r="C1041" s="208"/>
      <c r="D1041" s="208"/>
      <c r="E1041" s="208"/>
    </row>
    <row r="1042" spans="3:5" s="205" customFormat="1" hidden="1">
      <c r="C1042" s="208"/>
      <c r="D1042" s="208"/>
      <c r="E1042" s="208"/>
    </row>
    <row r="1043" spans="3:5" s="205" customFormat="1" hidden="1">
      <c r="C1043" s="208"/>
      <c r="D1043" s="208"/>
      <c r="E1043" s="208"/>
    </row>
    <row r="1044" spans="3:5" s="205" customFormat="1" hidden="1">
      <c r="C1044" s="208"/>
      <c r="D1044" s="208"/>
      <c r="E1044" s="208"/>
    </row>
    <row r="1045" spans="3:5" s="205" customFormat="1" hidden="1">
      <c r="C1045" s="208"/>
      <c r="D1045" s="208"/>
      <c r="E1045" s="208"/>
    </row>
    <row r="1046" spans="3:5" s="205" customFormat="1" hidden="1">
      <c r="C1046" s="208"/>
      <c r="D1046" s="208"/>
      <c r="E1046" s="208"/>
    </row>
    <row r="1047" spans="3:5" s="205" customFormat="1" hidden="1">
      <c r="C1047" s="208"/>
      <c r="D1047" s="208"/>
      <c r="E1047" s="208"/>
    </row>
    <row r="1048" spans="3:5" s="205" customFormat="1" hidden="1">
      <c r="C1048" s="208"/>
      <c r="D1048" s="208"/>
      <c r="E1048" s="208"/>
    </row>
    <row r="1049" spans="3:5" s="205" customFormat="1" hidden="1">
      <c r="C1049" s="208"/>
      <c r="D1049" s="208"/>
      <c r="E1049" s="208"/>
    </row>
    <row r="1050" spans="3:5" s="205" customFormat="1" hidden="1">
      <c r="C1050" s="208"/>
      <c r="D1050" s="208"/>
      <c r="E1050" s="208"/>
    </row>
    <row r="1051" spans="3:5" s="205" customFormat="1" hidden="1">
      <c r="C1051" s="208"/>
      <c r="D1051" s="208"/>
      <c r="E1051" s="208"/>
    </row>
    <row r="1052" spans="3:5" s="205" customFormat="1" hidden="1">
      <c r="C1052" s="208"/>
      <c r="D1052" s="208"/>
      <c r="E1052" s="208"/>
    </row>
    <row r="1053" spans="3:5" s="205" customFormat="1" hidden="1">
      <c r="C1053" s="208"/>
      <c r="D1053" s="208"/>
      <c r="E1053" s="208"/>
    </row>
    <row r="1054" spans="3:5" s="205" customFormat="1" hidden="1">
      <c r="C1054" s="208"/>
      <c r="D1054" s="208"/>
      <c r="E1054" s="208"/>
    </row>
    <row r="1055" spans="3:5" s="205" customFormat="1" hidden="1">
      <c r="C1055" s="208"/>
      <c r="D1055" s="208"/>
      <c r="E1055" s="208"/>
    </row>
    <row r="1056" spans="3:5" s="205" customFormat="1" hidden="1">
      <c r="C1056" s="208"/>
      <c r="D1056" s="208"/>
      <c r="E1056" s="208"/>
    </row>
    <row r="1057" spans="3:5" s="205" customFormat="1" hidden="1">
      <c r="C1057" s="208"/>
      <c r="D1057" s="208"/>
      <c r="E1057" s="208"/>
    </row>
    <row r="1058" spans="3:5" s="205" customFormat="1" hidden="1">
      <c r="C1058" s="208"/>
      <c r="D1058" s="208"/>
      <c r="E1058" s="208"/>
    </row>
    <row r="1059" spans="3:5" s="205" customFormat="1" hidden="1">
      <c r="C1059" s="208"/>
      <c r="D1059" s="208"/>
      <c r="E1059" s="208"/>
    </row>
    <row r="1060" spans="3:5" s="205" customFormat="1" hidden="1">
      <c r="C1060" s="208"/>
      <c r="D1060" s="208"/>
      <c r="E1060" s="208"/>
    </row>
    <row r="1061" spans="3:5" s="205" customFormat="1" hidden="1">
      <c r="C1061" s="208"/>
      <c r="D1061" s="208"/>
      <c r="E1061" s="208"/>
    </row>
    <row r="1062" spans="3:5" s="205" customFormat="1" hidden="1">
      <c r="C1062" s="208"/>
      <c r="D1062" s="208"/>
      <c r="E1062" s="208"/>
    </row>
    <row r="1063" spans="3:5" s="205" customFormat="1" hidden="1">
      <c r="C1063" s="208"/>
      <c r="D1063" s="208"/>
      <c r="E1063" s="208"/>
    </row>
    <row r="1064" spans="3:5" s="205" customFormat="1" hidden="1">
      <c r="C1064" s="208"/>
      <c r="D1064" s="208"/>
      <c r="E1064" s="208"/>
    </row>
    <row r="1065" spans="3:5" s="205" customFormat="1" hidden="1">
      <c r="C1065" s="208"/>
      <c r="D1065" s="208"/>
      <c r="E1065" s="208"/>
    </row>
    <row r="1066" spans="3:5" s="205" customFormat="1" hidden="1">
      <c r="C1066" s="208"/>
      <c r="D1066" s="208"/>
      <c r="E1066" s="208"/>
    </row>
    <row r="1067" spans="3:5" s="205" customFormat="1" hidden="1">
      <c r="C1067" s="208"/>
      <c r="D1067" s="208"/>
      <c r="E1067" s="208"/>
    </row>
    <row r="1068" spans="3:5" s="205" customFormat="1" hidden="1">
      <c r="C1068" s="208"/>
      <c r="D1068" s="208"/>
      <c r="E1068" s="208"/>
    </row>
    <row r="1069" spans="3:5" s="205" customFormat="1" hidden="1">
      <c r="C1069" s="208"/>
      <c r="D1069" s="208"/>
      <c r="E1069" s="208"/>
    </row>
    <row r="1070" spans="3:5" s="205" customFormat="1" hidden="1">
      <c r="C1070" s="208"/>
      <c r="D1070" s="208"/>
      <c r="E1070" s="208"/>
    </row>
    <row r="1071" spans="3:5" s="205" customFormat="1" hidden="1">
      <c r="C1071" s="208"/>
      <c r="D1071" s="208"/>
      <c r="E1071" s="208"/>
    </row>
    <row r="1072" spans="3:5" s="205" customFormat="1" hidden="1">
      <c r="C1072" s="208"/>
      <c r="D1072" s="208"/>
      <c r="E1072" s="208"/>
    </row>
    <row r="1073" spans="3:5" s="205" customFormat="1" hidden="1">
      <c r="C1073" s="208"/>
      <c r="D1073" s="208"/>
      <c r="E1073" s="208"/>
    </row>
    <row r="1074" spans="3:5" s="205" customFormat="1" hidden="1">
      <c r="C1074" s="208"/>
      <c r="D1074" s="208"/>
      <c r="E1074" s="208"/>
    </row>
    <row r="1075" spans="3:5" s="205" customFormat="1" hidden="1">
      <c r="C1075" s="208"/>
      <c r="D1075" s="208"/>
      <c r="E1075" s="208"/>
    </row>
    <row r="1076" spans="3:5" s="205" customFormat="1" hidden="1">
      <c r="C1076" s="208"/>
      <c r="D1076" s="208"/>
      <c r="E1076" s="208"/>
    </row>
    <row r="1077" spans="3:5" s="205" customFormat="1" hidden="1">
      <c r="C1077" s="208"/>
      <c r="D1077" s="208"/>
      <c r="E1077" s="208"/>
    </row>
    <row r="1078" spans="3:5" s="205" customFormat="1" hidden="1">
      <c r="C1078" s="208"/>
      <c r="D1078" s="208"/>
      <c r="E1078" s="208"/>
    </row>
    <row r="1079" spans="3:5" s="205" customFormat="1" hidden="1">
      <c r="C1079" s="208"/>
      <c r="D1079" s="208"/>
      <c r="E1079" s="208"/>
    </row>
    <row r="1080" spans="3:5" s="205" customFormat="1" hidden="1">
      <c r="C1080" s="208"/>
      <c r="D1080" s="208"/>
      <c r="E1080" s="208"/>
    </row>
    <row r="1081" spans="3:5" s="205" customFormat="1" hidden="1">
      <c r="C1081" s="208"/>
      <c r="D1081" s="208"/>
      <c r="E1081" s="208"/>
    </row>
    <row r="1082" spans="3:5" s="205" customFormat="1" hidden="1">
      <c r="C1082" s="208"/>
      <c r="D1082" s="208"/>
      <c r="E1082" s="208"/>
    </row>
    <row r="1083" spans="3:5" s="205" customFormat="1" hidden="1">
      <c r="C1083" s="208"/>
      <c r="D1083" s="208"/>
      <c r="E1083" s="208"/>
    </row>
    <row r="1084" spans="3:5" s="205" customFormat="1" hidden="1">
      <c r="C1084" s="208"/>
      <c r="D1084" s="208"/>
      <c r="E1084" s="208"/>
    </row>
    <row r="1085" spans="3:5" s="205" customFormat="1" hidden="1">
      <c r="C1085" s="208"/>
      <c r="D1085" s="208"/>
      <c r="E1085" s="208"/>
    </row>
    <row r="1086" spans="3:5" s="205" customFormat="1" hidden="1">
      <c r="C1086" s="208"/>
      <c r="D1086" s="208"/>
      <c r="E1086" s="208"/>
    </row>
    <row r="1087" spans="3:5" s="205" customFormat="1" hidden="1">
      <c r="C1087" s="208"/>
      <c r="D1087" s="208"/>
      <c r="E1087" s="208"/>
    </row>
    <row r="1088" spans="3:5" s="205" customFormat="1" hidden="1">
      <c r="C1088" s="208"/>
      <c r="D1088" s="208"/>
      <c r="E1088" s="208"/>
    </row>
    <row r="1089" spans="3:5" s="205" customFormat="1" hidden="1">
      <c r="C1089" s="208"/>
      <c r="D1089" s="208"/>
      <c r="E1089" s="208"/>
    </row>
    <row r="1090" spans="3:5" s="205" customFormat="1" hidden="1">
      <c r="C1090" s="208"/>
      <c r="D1090" s="208"/>
      <c r="E1090" s="208"/>
    </row>
    <row r="1091" spans="3:5" s="205" customFormat="1" hidden="1">
      <c r="C1091" s="208"/>
      <c r="D1091" s="208"/>
      <c r="E1091" s="208"/>
    </row>
    <row r="1092" spans="3:5" s="205" customFormat="1" hidden="1">
      <c r="C1092" s="208"/>
      <c r="D1092" s="208"/>
      <c r="E1092" s="208"/>
    </row>
    <row r="1093" spans="3:5" s="205" customFormat="1" hidden="1">
      <c r="C1093" s="208"/>
      <c r="D1093" s="208"/>
      <c r="E1093" s="208"/>
    </row>
    <row r="1094" spans="3:5" s="205" customFormat="1" hidden="1">
      <c r="C1094" s="208"/>
      <c r="D1094" s="208"/>
      <c r="E1094" s="208"/>
    </row>
    <row r="1095" spans="3:5" s="205" customFormat="1" hidden="1">
      <c r="C1095" s="208"/>
      <c r="D1095" s="208"/>
      <c r="E1095" s="208"/>
    </row>
    <row r="1096" spans="3:5" s="205" customFormat="1" hidden="1">
      <c r="C1096" s="208"/>
      <c r="D1096" s="208"/>
      <c r="E1096" s="208"/>
    </row>
    <row r="1097" spans="3:5" s="205" customFormat="1" hidden="1">
      <c r="C1097" s="208"/>
      <c r="D1097" s="208"/>
      <c r="E1097" s="208"/>
    </row>
    <row r="1098" spans="3:5" s="205" customFormat="1" hidden="1">
      <c r="C1098" s="208"/>
      <c r="D1098" s="208"/>
      <c r="E1098" s="208"/>
    </row>
    <row r="1099" spans="3:5" s="205" customFormat="1" hidden="1">
      <c r="C1099" s="208"/>
      <c r="D1099" s="208"/>
      <c r="E1099" s="208"/>
    </row>
    <row r="1100" spans="3:5" s="205" customFormat="1" hidden="1">
      <c r="C1100" s="208"/>
      <c r="D1100" s="208"/>
      <c r="E1100" s="208"/>
    </row>
    <row r="1101" spans="3:5" s="205" customFormat="1" hidden="1">
      <c r="C1101" s="208"/>
      <c r="D1101" s="208"/>
      <c r="E1101" s="208"/>
    </row>
    <row r="1102" spans="3:5" s="205" customFormat="1" hidden="1">
      <c r="C1102" s="208"/>
      <c r="D1102" s="208"/>
      <c r="E1102" s="208"/>
    </row>
    <row r="1103" spans="3:5" s="205" customFormat="1" hidden="1">
      <c r="C1103" s="208"/>
      <c r="D1103" s="208"/>
      <c r="E1103" s="208"/>
    </row>
    <row r="1104" spans="3:5" s="205" customFormat="1" hidden="1">
      <c r="C1104" s="208"/>
      <c r="D1104" s="208"/>
      <c r="E1104" s="208"/>
    </row>
    <row r="1105" spans="3:5" s="205" customFormat="1" hidden="1">
      <c r="C1105" s="208"/>
      <c r="D1105" s="208"/>
      <c r="E1105" s="208"/>
    </row>
    <row r="1106" spans="3:5" s="205" customFormat="1" hidden="1">
      <c r="C1106" s="208"/>
      <c r="D1106" s="208"/>
      <c r="E1106" s="208"/>
    </row>
    <row r="1107" spans="3:5" s="205" customFormat="1" hidden="1">
      <c r="C1107" s="208"/>
      <c r="D1107" s="208"/>
      <c r="E1107" s="208"/>
    </row>
    <row r="1108" spans="3:5" s="205" customFormat="1" hidden="1">
      <c r="C1108" s="208"/>
      <c r="D1108" s="208"/>
      <c r="E1108" s="208"/>
    </row>
    <row r="1109" spans="3:5" s="205" customFormat="1" hidden="1">
      <c r="C1109" s="208"/>
      <c r="D1109" s="208"/>
      <c r="E1109" s="208"/>
    </row>
    <row r="1110" spans="3:5" s="205" customFormat="1" hidden="1">
      <c r="C1110" s="208"/>
      <c r="D1110" s="208"/>
      <c r="E1110" s="208"/>
    </row>
    <row r="1111" spans="3:5" s="205" customFormat="1" hidden="1">
      <c r="C1111" s="208"/>
      <c r="D1111" s="208"/>
      <c r="E1111" s="208"/>
    </row>
    <row r="1112" spans="3:5" s="205" customFormat="1" hidden="1">
      <c r="C1112" s="208"/>
      <c r="D1112" s="208"/>
      <c r="E1112" s="208"/>
    </row>
    <row r="1113" spans="3:5" s="205" customFormat="1" hidden="1">
      <c r="C1113" s="208"/>
      <c r="D1113" s="208"/>
      <c r="E1113" s="208"/>
    </row>
    <row r="1114" spans="3:5" s="205" customFormat="1" hidden="1">
      <c r="C1114" s="208"/>
      <c r="D1114" s="208"/>
      <c r="E1114" s="208"/>
    </row>
    <row r="1115" spans="3:5" s="205" customFormat="1" hidden="1">
      <c r="C1115" s="208"/>
      <c r="D1115" s="208"/>
      <c r="E1115" s="208"/>
    </row>
    <row r="1116" spans="3:5" s="205" customFormat="1" hidden="1">
      <c r="C1116" s="208"/>
      <c r="D1116" s="208"/>
      <c r="E1116" s="208"/>
    </row>
    <row r="1117" spans="3:5" s="205" customFormat="1" hidden="1">
      <c r="C1117" s="208"/>
      <c r="D1117" s="208"/>
      <c r="E1117" s="208"/>
    </row>
    <row r="1118" spans="3:5" s="205" customFormat="1" hidden="1">
      <c r="C1118" s="208"/>
      <c r="D1118" s="208"/>
      <c r="E1118" s="208"/>
    </row>
    <row r="1119" spans="3:5" s="205" customFormat="1" hidden="1">
      <c r="C1119" s="208"/>
      <c r="D1119" s="208"/>
      <c r="E1119" s="208"/>
    </row>
    <row r="1120" spans="3:5" s="205" customFormat="1" hidden="1">
      <c r="C1120" s="208"/>
      <c r="D1120" s="208"/>
      <c r="E1120" s="208"/>
    </row>
    <row r="1121" spans="3:5" s="205" customFormat="1" hidden="1">
      <c r="C1121" s="208"/>
      <c r="D1121" s="208"/>
      <c r="E1121" s="208"/>
    </row>
    <row r="1122" spans="3:5" s="205" customFormat="1" hidden="1">
      <c r="C1122" s="208"/>
      <c r="D1122" s="208"/>
      <c r="E1122" s="208"/>
    </row>
    <row r="1123" spans="3:5" s="205" customFormat="1" hidden="1">
      <c r="C1123" s="208"/>
      <c r="D1123" s="208"/>
      <c r="E1123" s="208"/>
    </row>
    <row r="1124" spans="3:5" s="205" customFormat="1" hidden="1">
      <c r="C1124" s="208"/>
      <c r="D1124" s="208"/>
      <c r="E1124" s="208"/>
    </row>
    <row r="1125" spans="3:5" s="205" customFormat="1" hidden="1">
      <c r="C1125" s="208"/>
      <c r="D1125" s="208"/>
      <c r="E1125" s="208"/>
    </row>
    <row r="1126" spans="3:5" s="205" customFormat="1" hidden="1">
      <c r="C1126" s="208"/>
      <c r="D1126" s="208"/>
      <c r="E1126" s="208"/>
    </row>
    <row r="1127" spans="3:5" s="205" customFormat="1" hidden="1">
      <c r="C1127" s="208"/>
      <c r="D1127" s="208"/>
      <c r="E1127" s="208"/>
    </row>
    <row r="1128" spans="3:5" s="205" customFormat="1" hidden="1">
      <c r="C1128" s="208"/>
      <c r="D1128" s="208"/>
      <c r="E1128" s="208"/>
    </row>
    <row r="1129" spans="3:5" s="205" customFormat="1" hidden="1">
      <c r="C1129" s="208"/>
      <c r="D1129" s="208"/>
      <c r="E1129" s="208"/>
    </row>
    <row r="1130" spans="3:5" s="205" customFormat="1" hidden="1">
      <c r="C1130" s="208"/>
      <c r="D1130" s="208"/>
      <c r="E1130" s="208"/>
    </row>
    <row r="1131" spans="3:5" s="205" customFormat="1" hidden="1">
      <c r="C1131" s="208"/>
      <c r="D1131" s="208"/>
      <c r="E1131" s="208"/>
    </row>
    <row r="1132" spans="3:5" s="205" customFormat="1" hidden="1">
      <c r="C1132" s="208"/>
      <c r="D1132" s="208"/>
      <c r="E1132" s="208"/>
    </row>
    <row r="1133" spans="3:5" s="205" customFormat="1" hidden="1">
      <c r="C1133" s="208"/>
      <c r="D1133" s="208"/>
      <c r="E1133" s="208"/>
    </row>
    <row r="1134" spans="3:5" s="205" customFormat="1" hidden="1">
      <c r="C1134" s="208"/>
      <c r="D1134" s="208"/>
      <c r="E1134" s="208"/>
    </row>
    <row r="1135" spans="3:5" s="205" customFormat="1" hidden="1">
      <c r="C1135" s="208"/>
      <c r="D1135" s="208"/>
      <c r="E1135" s="208"/>
    </row>
    <row r="1136" spans="3:5" s="205" customFormat="1" hidden="1">
      <c r="C1136" s="208"/>
      <c r="D1136" s="208"/>
      <c r="E1136" s="208"/>
    </row>
    <row r="1137" spans="3:5" s="205" customFormat="1" hidden="1">
      <c r="C1137" s="208"/>
      <c r="D1137" s="208"/>
      <c r="E1137" s="208"/>
    </row>
    <row r="1138" spans="3:5" s="205" customFormat="1" hidden="1">
      <c r="C1138" s="208"/>
      <c r="D1138" s="208"/>
      <c r="E1138" s="208"/>
    </row>
    <row r="1139" spans="3:5" s="205" customFormat="1" hidden="1">
      <c r="C1139" s="208"/>
      <c r="D1139" s="208"/>
      <c r="E1139" s="208"/>
    </row>
    <row r="1140" spans="3:5" s="205" customFormat="1" hidden="1">
      <c r="C1140" s="208"/>
      <c r="D1140" s="208"/>
      <c r="E1140" s="208"/>
    </row>
    <row r="1141" spans="3:5" s="205" customFormat="1" hidden="1">
      <c r="C1141" s="208"/>
      <c r="D1141" s="208"/>
      <c r="E1141" s="208"/>
    </row>
    <row r="1142" spans="3:5" s="205" customFormat="1" hidden="1">
      <c r="C1142" s="208"/>
      <c r="D1142" s="208"/>
      <c r="E1142" s="208"/>
    </row>
    <row r="1143" spans="3:5" s="205" customFormat="1" hidden="1">
      <c r="C1143" s="208"/>
      <c r="D1143" s="208"/>
      <c r="E1143" s="208"/>
    </row>
    <row r="1144" spans="3:5" s="205" customFormat="1" hidden="1">
      <c r="C1144" s="208"/>
      <c r="D1144" s="208"/>
      <c r="E1144" s="208"/>
    </row>
    <row r="1145" spans="3:5" s="205" customFormat="1" hidden="1">
      <c r="C1145" s="208"/>
      <c r="D1145" s="208"/>
      <c r="E1145" s="208"/>
    </row>
    <row r="1146" spans="3:5" s="205" customFormat="1" hidden="1">
      <c r="C1146" s="208"/>
      <c r="D1146" s="208"/>
      <c r="E1146" s="208"/>
    </row>
    <row r="1147" spans="3:5" s="205" customFormat="1" hidden="1">
      <c r="C1147" s="208"/>
      <c r="D1147" s="208"/>
      <c r="E1147" s="208"/>
    </row>
    <row r="1148" spans="3:5" s="205" customFormat="1" hidden="1">
      <c r="C1148" s="208"/>
      <c r="D1148" s="208"/>
      <c r="E1148" s="208"/>
    </row>
    <row r="1149" spans="3:5" s="205" customFormat="1" hidden="1">
      <c r="C1149" s="208"/>
      <c r="D1149" s="208"/>
      <c r="E1149" s="208"/>
    </row>
    <row r="1150" spans="3:5" s="205" customFormat="1" hidden="1">
      <c r="C1150" s="208"/>
      <c r="D1150" s="208"/>
      <c r="E1150" s="208"/>
    </row>
    <row r="1151" spans="3:5" s="205" customFormat="1" hidden="1">
      <c r="C1151" s="208"/>
      <c r="D1151" s="208"/>
      <c r="E1151" s="208"/>
    </row>
    <row r="1152" spans="3:5" s="205" customFormat="1" hidden="1">
      <c r="C1152" s="208"/>
      <c r="D1152" s="208"/>
      <c r="E1152" s="208"/>
    </row>
    <row r="1153" spans="3:5" s="205" customFormat="1" hidden="1">
      <c r="C1153" s="208"/>
      <c r="D1153" s="208"/>
      <c r="E1153" s="208"/>
    </row>
    <row r="1154" spans="3:5" s="205" customFormat="1" hidden="1">
      <c r="C1154" s="208"/>
      <c r="D1154" s="208"/>
      <c r="E1154" s="208"/>
    </row>
    <row r="1155" spans="3:5" s="205" customFormat="1" hidden="1">
      <c r="C1155" s="208"/>
      <c r="D1155" s="208"/>
      <c r="E1155" s="208"/>
    </row>
    <row r="1156" spans="3:5" s="205" customFormat="1" hidden="1">
      <c r="C1156" s="208"/>
      <c r="D1156" s="208"/>
      <c r="E1156" s="208"/>
    </row>
    <row r="1157" spans="3:5" s="205" customFormat="1" hidden="1">
      <c r="C1157" s="208"/>
      <c r="D1157" s="208"/>
      <c r="E1157" s="208"/>
    </row>
    <row r="1158" spans="3:5" s="205" customFormat="1" hidden="1">
      <c r="C1158" s="208"/>
      <c r="D1158" s="208"/>
      <c r="E1158" s="208"/>
    </row>
    <row r="1159" spans="3:5" s="205" customFormat="1" hidden="1">
      <c r="C1159" s="208"/>
      <c r="D1159" s="208"/>
      <c r="E1159" s="208"/>
    </row>
    <row r="1160" spans="3:5" s="205" customFormat="1" hidden="1">
      <c r="C1160" s="208"/>
      <c r="D1160" s="208"/>
      <c r="E1160" s="208"/>
    </row>
    <row r="1161" spans="3:5" s="205" customFormat="1" hidden="1">
      <c r="C1161" s="208"/>
      <c r="D1161" s="208"/>
      <c r="E1161" s="208"/>
    </row>
    <row r="1162" spans="3:5" s="205" customFormat="1" hidden="1">
      <c r="C1162" s="208"/>
      <c r="D1162" s="208"/>
      <c r="E1162" s="208"/>
    </row>
    <row r="1163" spans="3:5" s="205" customFormat="1" hidden="1">
      <c r="C1163" s="208"/>
      <c r="D1163" s="208"/>
      <c r="E1163" s="208"/>
    </row>
    <row r="1164" spans="3:5" s="205" customFormat="1" hidden="1">
      <c r="C1164" s="208"/>
      <c r="D1164" s="208"/>
      <c r="E1164" s="208"/>
    </row>
    <row r="1165" spans="3:5" s="205" customFormat="1" hidden="1">
      <c r="C1165" s="208"/>
      <c r="D1165" s="208"/>
      <c r="E1165" s="208"/>
    </row>
    <row r="1166" spans="3:5" s="205" customFormat="1" hidden="1">
      <c r="C1166" s="208"/>
      <c r="D1166" s="208"/>
      <c r="E1166" s="208"/>
    </row>
    <row r="1167" spans="3:5" s="205" customFormat="1" hidden="1">
      <c r="C1167" s="208"/>
      <c r="D1167" s="208"/>
      <c r="E1167" s="208"/>
    </row>
    <row r="1168" spans="3:5" s="205" customFormat="1" hidden="1">
      <c r="C1168" s="208"/>
      <c r="D1168" s="208"/>
      <c r="E1168" s="208"/>
    </row>
    <row r="1169" spans="3:5" s="205" customFormat="1" hidden="1">
      <c r="C1169" s="208"/>
      <c r="D1169" s="208"/>
      <c r="E1169" s="208"/>
    </row>
    <row r="1170" spans="3:5" s="205" customFormat="1" hidden="1">
      <c r="C1170" s="208"/>
      <c r="D1170" s="208"/>
      <c r="E1170" s="208"/>
    </row>
    <row r="1171" spans="3:5" s="205" customFormat="1" hidden="1">
      <c r="C1171" s="208"/>
      <c r="D1171" s="208"/>
      <c r="E1171" s="208"/>
    </row>
    <row r="1172" spans="3:5" s="205" customFormat="1" hidden="1">
      <c r="C1172" s="208"/>
      <c r="D1172" s="208"/>
      <c r="E1172" s="208"/>
    </row>
    <row r="1173" spans="3:5" s="205" customFormat="1" hidden="1">
      <c r="C1173" s="208"/>
      <c r="D1173" s="208"/>
      <c r="E1173" s="208"/>
    </row>
    <row r="1174" spans="3:5" s="205" customFormat="1" hidden="1">
      <c r="C1174" s="208"/>
      <c r="D1174" s="208"/>
      <c r="E1174" s="208"/>
    </row>
    <row r="1175" spans="3:5" s="205" customFormat="1" hidden="1">
      <c r="C1175" s="208"/>
      <c r="D1175" s="208"/>
      <c r="E1175" s="208"/>
    </row>
    <row r="1176" spans="3:5" s="205" customFormat="1" hidden="1">
      <c r="C1176" s="208"/>
      <c r="D1176" s="208"/>
      <c r="E1176" s="208"/>
    </row>
    <row r="1177" spans="3:5" s="205" customFormat="1" hidden="1">
      <c r="C1177" s="208"/>
      <c r="D1177" s="208"/>
      <c r="E1177" s="208"/>
    </row>
    <row r="1178" spans="3:5" s="205" customFormat="1" hidden="1">
      <c r="C1178" s="208"/>
      <c r="D1178" s="208"/>
      <c r="E1178" s="208"/>
    </row>
    <row r="1179" spans="3:5" s="205" customFormat="1" hidden="1">
      <c r="C1179" s="208"/>
      <c r="D1179" s="208"/>
      <c r="E1179" s="208"/>
    </row>
    <row r="1180" spans="3:5" s="205" customFormat="1" hidden="1">
      <c r="C1180" s="208"/>
      <c r="D1180" s="208"/>
      <c r="E1180" s="208"/>
    </row>
    <row r="1181" spans="3:5" s="205" customFormat="1" hidden="1">
      <c r="C1181" s="208"/>
      <c r="D1181" s="208"/>
      <c r="E1181" s="208"/>
    </row>
    <row r="1182" spans="3:5" s="205" customFormat="1" hidden="1">
      <c r="C1182" s="208"/>
      <c r="D1182" s="208"/>
      <c r="E1182" s="208"/>
    </row>
    <row r="1183" spans="3:5" s="205" customFormat="1" hidden="1">
      <c r="C1183" s="208"/>
      <c r="D1183" s="208"/>
      <c r="E1183" s="208"/>
    </row>
    <row r="1184" spans="3:5" s="205" customFormat="1" hidden="1">
      <c r="C1184" s="208"/>
      <c r="D1184" s="208"/>
      <c r="E1184" s="208"/>
    </row>
    <row r="1185" spans="3:5" s="205" customFormat="1" hidden="1">
      <c r="C1185" s="208"/>
      <c r="D1185" s="208"/>
      <c r="E1185" s="208"/>
    </row>
    <row r="1186" spans="3:5" s="205" customFormat="1" hidden="1">
      <c r="C1186" s="208"/>
      <c r="D1186" s="208"/>
      <c r="E1186" s="208"/>
    </row>
    <row r="1187" spans="3:5" s="205" customFormat="1" hidden="1">
      <c r="C1187" s="208"/>
      <c r="D1187" s="208"/>
      <c r="E1187" s="208"/>
    </row>
    <row r="1188" spans="3:5" s="205" customFormat="1" hidden="1">
      <c r="C1188" s="208"/>
      <c r="D1188" s="208"/>
      <c r="E1188" s="208"/>
    </row>
    <row r="1189" spans="3:5" s="205" customFormat="1" hidden="1">
      <c r="C1189" s="208"/>
      <c r="D1189" s="208"/>
      <c r="E1189" s="208"/>
    </row>
    <row r="1190" spans="3:5" s="205" customFormat="1" hidden="1">
      <c r="C1190" s="208"/>
      <c r="D1190" s="208"/>
      <c r="E1190" s="208"/>
    </row>
    <row r="1191" spans="3:5" s="205" customFormat="1" hidden="1">
      <c r="C1191" s="208"/>
      <c r="D1191" s="208"/>
      <c r="E1191" s="208"/>
    </row>
    <row r="1192" spans="3:5" s="205" customFormat="1" hidden="1">
      <c r="C1192" s="208"/>
      <c r="D1192" s="208"/>
      <c r="E1192" s="208"/>
    </row>
    <row r="1193" spans="3:5" s="205" customFormat="1" hidden="1">
      <c r="C1193" s="208"/>
      <c r="D1193" s="208"/>
      <c r="E1193" s="208"/>
    </row>
    <row r="1194" spans="3:5" s="205" customFormat="1" hidden="1">
      <c r="C1194" s="208"/>
      <c r="D1194" s="208"/>
      <c r="E1194" s="208"/>
    </row>
    <row r="1195" spans="3:5" s="205" customFormat="1" hidden="1">
      <c r="C1195" s="208"/>
      <c r="D1195" s="208"/>
      <c r="E1195" s="208"/>
    </row>
    <row r="1196" spans="3:5" s="205" customFormat="1" hidden="1">
      <c r="C1196" s="208"/>
      <c r="D1196" s="208"/>
      <c r="E1196" s="208"/>
    </row>
    <row r="1197" spans="3:5" s="205" customFormat="1" hidden="1">
      <c r="C1197" s="208"/>
      <c r="D1197" s="208"/>
      <c r="E1197" s="208"/>
    </row>
    <row r="1198" spans="3:5" s="205" customFormat="1" hidden="1">
      <c r="C1198" s="208"/>
      <c r="D1198" s="208"/>
      <c r="E1198" s="208"/>
    </row>
    <row r="1199" spans="3:5" s="205" customFormat="1" hidden="1">
      <c r="C1199" s="208"/>
      <c r="D1199" s="208"/>
      <c r="E1199" s="208"/>
    </row>
    <row r="1200" spans="3:5" s="205" customFormat="1" hidden="1">
      <c r="C1200" s="208"/>
      <c r="D1200" s="208"/>
      <c r="E1200" s="208"/>
    </row>
    <row r="1201" spans="3:5" s="205" customFormat="1" hidden="1">
      <c r="C1201" s="208"/>
      <c r="D1201" s="208"/>
      <c r="E1201" s="208"/>
    </row>
    <row r="1202" spans="3:5" s="205" customFormat="1" hidden="1">
      <c r="C1202" s="208"/>
      <c r="D1202" s="208"/>
      <c r="E1202" s="208"/>
    </row>
    <row r="1203" spans="3:5" s="205" customFormat="1" hidden="1">
      <c r="C1203" s="208"/>
      <c r="D1203" s="208"/>
      <c r="E1203" s="208"/>
    </row>
    <row r="1204" spans="3:5" s="205" customFormat="1" hidden="1">
      <c r="C1204" s="208"/>
      <c r="D1204" s="208"/>
      <c r="E1204" s="208"/>
    </row>
    <row r="1205" spans="3:5" s="205" customFormat="1" hidden="1">
      <c r="C1205" s="208"/>
      <c r="D1205" s="208"/>
      <c r="E1205" s="208"/>
    </row>
    <row r="1206" spans="3:5" s="205" customFormat="1" hidden="1">
      <c r="C1206" s="208"/>
      <c r="D1206" s="208"/>
      <c r="E1206" s="208"/>
    </row>
    <row r="1207" spans="3:5" s="205" customFormat="1" hidden="1">
      <c r="C1207" s="208"/>
      <c r="D1207" s="208"/>
      <c r="E1207" s="208"/>
    </row>
    <row r="1208" spans="3:5" s="205" customFormat="1" hidden="1">
      <c r="C1208" s="208"/>
      <c r="D1208" s="208"/>
      <c r="E1208" s="208"/>
    </row>
    <row r="1209" spans="3:5" s="205" customFormat="1" hidden="1">
      <c r="C1209" s="208"/>
      <c r="D1209" s="208"/>
      <c r="E1209" s="208"/>
    </row>
    <row r="1210" spans="3:5" s="205" customFormat="1" hidden="1">
      <c r="C1210" s="208"/>
      <c r="D1210" s="208"/>
      <c r="E1210" s="208"/>
    </row>
    <row r="1211" spans="3:5" s="205" customFormat="1" hidden="1">
      <c r="C1211" s="208"/>
      <c r="D1211" s="208"/>
      <c r="E1211" s="208"/>
    </row>
    <row r="1212" spans="3:5" s="205" customFormat="1" hidden="1">
      <c r="C1212" s="208"/>
      <c r="D1212" s="208"/>
      <c r="E1212" s="208"/>
    </row>
    <row r="1213" spans="3:5" s="205" customFormat="1" hidden="1">
      <c r="C1213" s="208"/>
      <c r="D1213" s="208"/>
      <c r="E1213" s="208"/>
    </row>
    <row r="1214" spans="3:5" s="205" customFormat="1" hidden="1">
      <c r="C1214" s="208"/>
      <c r="D1214" s="208"/>
      <c r="E1214" s="208"/>
    </row>
    <row r="1215" spans="3:5" s="205" customFormat="1" hidden="1">
      <c r="C1215" s="208"/>
      <c r="D1215" s="208"/>
      <c r="E1215" s="208"/>
    </row>
    <row r="1216" spans="3:5" s="205" customFormat="1" hidden="1">
      <c r="C1216" s="208"/>
      <c r="D1216" s="208"/>
      <c r="E1216" s="208"/>
    </row>
    <row r="1217" spans="3:5" s="205" customFormat="1" hidden="1">
      <c r="C1217" s="208"/>
      <c r="D1217" s="208"/>
      <c r="E1217" s="208"/>
    </row>
    <row r="1218" spans="3:5" s="205" customFormat="1" hidden="1">
      <c r="C1218" s="208"/>
      <c r="D1218" s="208"/>
      <c r="E1218" s="208"/>
    </row>
    <row r="1219" spans="3:5" s="205" customFormat="1" hidden="1">
      <c r="C1219" s="208"/>
      <c r="D1219" s="208"/>
      <c r="E1219" s="208"/>
    </row>
    <row r="1220" spans="3:5" s="205" customFormat="1" hidden="1">
      <c r="C1220" s="208"/>
      <c r="D1220" s="208"/>
      <c r="E1220" s="208"/>
    </row>
    <row r="1221" spans="3:5" s="205" customFormat="1" hidden="1">
      <c r="C1221" s="208"/>
      <c r="D1221" s="208"/>
      <c r="E1221" s="208"/>
    </row>
    <row r="1222" spans="3:5" s="205" customFormat="1" hidden="1">
      <c r="C1222" s="208"/>
      <c r="D1222" s="208"/>
      <c r="E1222" s="208"/>
    </row>
    <row r="1223" spans="3:5" s="205" customFormat="1" hidden="1">
      <c r="C1223" s="208"/>
      <c r="D1223" s="208"/>
      <c r="E1223" s="208"/>
    </row>
    <row r="1224" spans="3:5" s="205" customFormat="1" hidden="1">
      <c r="C1224" s="208"/>
      <c r="D1224" s="208"/>
      <c r="E1224" s="208"/>
    </row>
    <row r="1225" spans="3:5" s="205" customFormat="1" hidden="1">
      <c r="C1225" s="208"/>
      <c r="D1225" s="208"/>
      <c r="E1225" s="208"/>
    </row>
    <row r="1226" spans="3:5" s="205" customFormat="1" hidden="1">
      <c r="C1226" s="208"/>
      <c r="D1226" s="208"/>
      <c r="E1226" s="208"/>
    </row>
    <row r="1227" spans="3:5" s="205" customFormat="1" hidden="1">
      <c r="C1227" s="208"/>
      <c r="D1227" s="208"/>
      <c r="E1227" s="208"/>
    </row>
    <row r="1228" spans="3:5" s="205" customFormat="1" hidden="1">
      <c r="C1228" s="208"/>
      <c r="D1228" s="208"/>
      <c r="E1228" s="208"/>
    </row>
    <row r="1229" spans="3:5" s="205" customFormat="1" hidden="1">
      <c r="C1229" s="208"/>
      <c r="D1229" s="208"/>
      <c r="E1229" s="208"/>
    </row>
    <row r="1230" spans="3:5" s="205" customFormat="1" hidden="1">
      <c r="C1230" s="208"/>
      <c r="D1230" s="208"/>
      <c r="E1230" s="208"/>
    </row>
    <row r="1231" spans="3:5" s="205" customFormat="1" hidden="1">
      <c r="C1231" s="208"/>
      <c r="D1231" s="208"/>
      <c r="E1231" s="208"/>
    </row>
    <row r="1232" spans="3:5" s="205" customFormat="1" hidden="1">
      <c r="C1232" s="208"/>
      <c r="D1232" s="208"/>
      <c r="E1232" s="208"/>
    </row>
    <row r="1233" spans="3:5" s="205" customFormat="1" hidden="1">
      <c r="C1233" s="208"/>
      <c r="D1233" s="208"/>
      <c r="E1233" s="208"/>
    </row>
    <row r="1234" spans="3:5" s="205" customFormat="1" hidden="1">
      <c r="C1234" s="208"/>
      <c r="D1234" s="208"/>
      <c r="E1234" s="208"/>
    </row>
    <row r="1235" spans="3:5" s="205" customFormat="1" hidden="1">
      <c r="C1235" s="208"/>
      <c r="D1235" s="208"/>
      <c r="E1235" s="208"/>
    </row>
    <row r="1236" spans="3:5" s="205" customFormat="1" hidden="1">
      <c r="C1236" s="208"/>
      <c r="D1236" s="208"/>
      <c r="E1236" s="208"/>
    </row>
    <row r="1237" spans="3:5" s="205" customFormat="1" hidden="1">
      <c r="C1237" s="208"/>
      <c r="D1237" s="208"/>
      <c r="E1237" s="208"/>
    </row>
    <row r="1238" spans="3:5" s="205" customFormat="1" hidden="1">
      <c r="C1238" s="208"/>
      <c r="D1238" s="208"/>
      <c r="E1238" s="208"/>
    </row>
    <row r="1239" spans="3:5" s="205" customFormat="1" hidden="1">
      <c r="C1239" s="208"/>
      <c r="D1239" s="208"/>
      <c r="E1239" s="208"/>
    </row>
    <row r="1240" spans="3:5" s="205" customFormat="1" hidden="1">
      <c r="C1240" s="208"/>
      <c r="D1240" s="208"/>
      <c r="E1240" s="208"/>
    </row>
    <row r="1241" spans="3:5" s="205" customFormat="1" hidden="1">
      <c r="C1241" s="208"/>
      <c r="D1241" s="208"/>
      <c r="E1241" s="208"/>
    </row>
    <row r="1242" spans="3:5" s="205" customFormat="1" hidden="1">
      <c r="C1242" s="208"/>
      <c r="D1242" s="208"/>
      <c r="E1242" s="208"/>
    </row>
    <row r="1243" spans="3:5" s="205" customFormat="1" hidden="1">
      <c r="C1243" s="208"/>
      <c r="D1243" s="208"/>
      <c r="E1243" s="208"/>
    </row>
    <row r="1244" spans="3:5" s="205" customFormat="1" hidden="1">
      <c r="C1244" s="208"/>
      <c r="D1244" s="208"/>
      <c r="E1244" s="208"/>
    </row>
    <row r="1245" spans="3:5" s="205" customFormat="1" hidden="1">
      <c r="C1245" s="208"/>
      <c r="D1245" s="208"/>
      <c r="E1245" s="208"/>
    </row>
    <row r="1246" spans="3:5" s="205" customFormat="1" hidden="1">
      <c r="C1246" s="208"/>
      <c r="D1246" s="208"/>
      <c r="E1246" s="208"/>
    </row>
    <row r="1247" spans="3:5" s="205" customFormat="1" hidden="1">
      <c r="C1247" s="208"/>
      <c r="D1247" s="208"/>
      <c r="E1247" s="208"/>
    </row>
    <row r="1248" spans="3:5" s="205" customFormat="1" hidden="1">
      <c r="C1248" s="208"/>
      <c r="D1248" s="208"/>
      <c r="E1248" s="208"/>
    </row>
    <row r="1249" spans="3:5" s="205" customFormat="1" hidden="1">
      <c r="C1249" s="208"/>
      <c r="D1249" s="208"/>
      <c r="E1249" s="208"/>
    </row>
    <row r="1250" spans="3:5" s="205" customFormat="1" hidden="1">
      <c r="C1250" s="208"/>
      <c r="D1250" s="208"/>
      <c r="E1250" s="208"/>
    </row>
    <row r="1251" spans="3:5" s="205" customFormat="1" hidden="1">
      <c r="C1251" s="208"/>
      <c r="D1251" s="208"/>
      <c r="E1251" s="208"/>
    </row>
    <row r="1252" spans="3:5" s="205" customFormat="1" hidden="1">
      <c r="C1252" s="208"/>
      <c r="D1252" s="208"/>
      <c r="E1252" s="208"/>
    </row>
    <row r="1253" spans="3:5" s="205" customFormat="1" hidden="1">
      <c r="C1253" s="208"/>
      <c r="D1253" s="208"/>
      <c r="E1253" s="208"/>
    </row>
    <row r="1254" spans="3:5" s="205" customFormat="1" hidden="1">
      <c r="C1254" s="208"/>
      <c r="D1254" s="208"/>
      <c r="E1254" s="208"/>
    </row>
    <row r="1255" spans="3:5" s="205" customFormat="1" hidden="1">
      <c r="C1255" s="208"/>
      <c r="D1255" s="208"/>
      <c r="E1255" s="208"/>
    </row>
    <row r="1256" spans="3:5" s="205" customFormat="1" hidden="1">
      <c r="C1256" s="208"/>
      <c r="D1256" s="208"/>
      <c r="E1256" s="208"/>
    </row>
    <row r="1257" spans="3:5" s="205" customFormat="1" hidden="1">
      <c r="C1257" s="208"/>
      <c r="D1257" s="208"/>
      <c r="E1257" s="208"/>
    </row>
    <row r="1258" spans="3:5" s="205" customFormat="1" hidden="1">
      <c r="C1258" s="208"/>
      <c r="D1258" s="208"/>
      <c r="E1258" s="208"/>
    </row>
    <row r="1259" spans="3:5" s="205" customFormat="1" hidden="1">
      <c r="C1259" s="208"/>
      <c r="D1259" s="208"/>
      <c r="E1259" s="208"/>
    </row>
    <row r="1260" spans="3:5" s="205" customFormat="1" hidden="1">
      <c r="C1260" s="208"/>
      <c r="D1260" s="208"/>
      <c r="E1260" s="208"/>
    </row>
    <row r="1261" spans="3:5" s="205" customFormat="1" hidden="1">
      <c r="C1261" s="208"/>
      <c r="D1261" s="208"/>
      <c r="E1261" s="208"/>
    </row>
    <row r="1262" spans="3:5" s="205" customFormat="1" hidden="1">
      <c r="C1262" s="208"/>
      <c r="D1262" s="208"/>
      <c r="E1262" s="208"/>
    </row>
    <row r="1263" spans="3:5" s="205" customFormat="1" hidden="1">
      <c r="C1263" s="208"/>
      <c r="D1263" s="208"/>
      <c r="E1263" s="208"/>
    </row>
    <row r="1264" spans="3:5" s="205" customFormat="1" hidden="1">
      <c r="C1264" s="208"/>
      <c r="D1264" s="208"/>
      <c r="E1264" s="208"/>
    </row>
    <row r="1265" spans="3:5" s="205" customFormat="1" hidden="1">
      <c r="C1265" s="208"/>
      <c r="D1265" s="208"/>
      <c r="E1265" s="208"/>
    </row>
    <row r="1266" spans="3:5" s="205" customFormat="1" hidden="1">
      <c r="C1266" s="208"/>
      <c r="D1266" s="208"/>
      <c r="E1266" s="208"/>
    </row>
    <row r="1267" spans="3:5" s="205" customFormat="1" hidden="1">
      <c r="C1267" s="208"/>
      <c r="D1267" s="208"/>
      <c r="E1267" s="208"/>
    </row>
    <row r="1268" spans="3:5" s="205" customFormat="1" hidden="1">
      <c r="C1268" s="208"/>
      <c r="D1268" s="208"/>
      <c r="E1268" s="208"/>
    </row>
    <row r="1269" spans="3:5" s="205" customFormat="1" hidden="1">
      <c r="C1269" s="208"/>
      <c r="D1269" s="208"/>
      <c r="E1269" s="208"/>
    </row>
    <row r="1270" spans="3:5" s="205" customFormat="1" hidden="1">
      <c r="C1270" s="208"/>
      <c r="D1270" s="208"/>
      <c r="E1270" s="208"/>
    </row>
    <row r="1271" spans="3:5" s="205" customFormat="1" hidden="1">
      <c r="C1271" s="208"/>
      <c r="D1271" s="208"/>
      <c r="E1271" s="208"/>
    </row>
    <row r="1272" spans="3:5" s="205" customFormat="1" hidden="1">
      <c r="C1272" s="208"/>
      <c r="D1272" s="208"/>
      <c r="E1272" s="208"/>
    </row>
    <row r="1273" spans="3:5" s="205" customFormat="1" hidden="1">
      <c r="C1273" s="208"/>
      <c r="D1273" s="208"/>
      <c r="E1273" s="208"/>
    </row>
    <row r="1274" spans="3:5" s="205" customFormat="1" hidden="1">
      <c r="C1274" s="208"/>
      <c r="D1274" s="208"/>
      <c r="E1274" s="208"/>
    </row>
    <row r="1275" spans="3:5" s="205" customFormat="1" hidden="1">
      <c r="C1275" s="208"/>
      <c r="D1275" s="208"/>
      <c r="E1275" s="208"/>
    </row>
    <row r="1276" spans="3:5" s="205" customFormat="1" hidden="1">
      <c r="C1276" s="208"/>
      <c r="D1276" s="208"/>
      <c r="E1276" s="208"/>
    </row>
    <row r="1277" spans="3:5" s="205" customFormat="1" hidden="1">
      <c r="C1277" s="208"/>
      <c r="D1277" s="208"/>
      <c r="E1277" s="208"/>
    </row>
    <row r="1278" spans="3:5" s="205" customFormat="1" hidden="1">
      <c r="C1278" s="208"/>
      <c r="D1278" s="208"/>
      <c r="E1278" s="208"/>
    </row>
    <row r="1279" spans="3:5" s="205" customFormat="1" hidden="1">
      <c r="C1279" s="208"/>
      <c r="D1279" s="208"/>
      <c r="E1279" s="208"/>
    </row>
    <row r="1280" spans="3:5" s="205" customFormat="1" hidden="1">
      <c r="C1280" s="208"/>
      <c r="D1280" s="208"/>
      <c r="E1280" s="208"/>
    </row>
    <row r="1281" spans="3:5" s="205" customFormat="1" hidden="1">
      <c r="C1281" s="208"/>
      <c r="D1281" s="208"/>
      <c r="E1281" s="208"/>
    </row>
    <row r="1282" spans="3:5" s="205" customFormat="1" hidden="1">
      <c r="C1282" s="208"/>
      <c r="D1282" s="208"/>
      <c r="E1282" s="208"/>
    </row>
  </sheetData>
  <sheetProtection password="CBD0" sheet="1" objects="1" scenarios="1" selectLockedCells="1"/>
  <mergeCells count="3">
    <mergeCell ref="B2:E2"/>
    <mergeCell ref="C4:E4"/>
    <mergeCell ref="F4:H4"/>
  </mergeCells>
  <conditionalFormatting sqref="C21:D21 C22:H22">
    <cfRule type="cellIs" dxfId="3" priority="1" operator="equal">
      <formula>"û"</formula>
    </cfRule>
    <cfRule type="cellIs" dxfId="2" priority="2" operator="equal">
      <formula>"ü"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&amp;R&amp;"Arial,Italic"&amp;8Report on Investment Account</oddHeader>
  </headerFooter>
  <rowBreaks count="1" manualBreakCount="1">
    <brk id="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Z304"/>
  <sheetViews>
    <sheetView zoomScale="80" zoomScaleNormal="80" zoomScaleSheetLayoutView="80" zoomScalePageLayoutView="80" workbookViewId="0">
      <selection activeCell="C6" sqref="C6"/>
    </sheetView>
  </sheetViews>
  <sheetFormatPr defaultColWidth="0" defaultRowHeight="15" customHeight="1" zeroHeight="1"/>
  <cols>
    <col min="1" max="1" width="3.5703125" style="233" customWidth="1"/>
    <col min="2" max="2" width="93.85546875" style="253" bestFit="1" customWidth="1"/>
    <col min="3" max="3" width="36.85546875" style="254" customWidth="1"/>
    <col min="4" max="4" width="9" style="233" customWidth="1"/>
    <col min="5" max="78" width="0" style="233" hidden="1" customWidth="1"/>
    <col min="79" max="16384" width="9.140625" style="255" hidden="1"/>
  </cols>
  <sheetData>
    <row r="1" spans="1:3" s="233" customFormat="1" ht="20.25">
      <c r="B1" s="244" t="s">
        <v>331</v>
      </c>
      <c r="C1" s="245"/>
    </row>
    <row r="2" spans="1:3" s="233" customFormat="1" ht="14.25" customHeight="1">
      <c r="B2" s="365" t="s">
        <v>305</v>
      </c>
      <c r="C2" s="365"/>
    </row>
    <row r="3" spans="1:3" s="233" customFormat="1" ht="14.25">
      <c r="B3" s="246"/>
      <c r="C3" s="247"/>
    </row>
    <row r="4" spans="1:3" ht="16.5" customHeight="1" thickBot="1">
      <c r="B4" s="245"/>
      <c r="C4" s="212" t="s">
        <v>135</v>
      </c>
    </row>
    <row r="5" spans="1:3" ht="15.75" thickBot="1">
      <c r="B5" s="248" t="s">
        <v>306</v>
      </c>
      <c r="C5" s="249" t="s">
        <v>307</v>
      </c>
    </row>
    <row r="6" spans="1:3" ht="15.75" thickBot="1">
      <c r="B6" s="250" t="s">
        <v>332</v>
      </c>
      <c r="C6" s="251"/>
    </row>
    <row r="7" spans="1:3" s="233" customFormat="1" ht="15.75" thickBot="1">
      <c r="B7" s="259" t="s">
        <v>162</v>
      </c>
      <c r="C7" s="251"/>
    </row>
    <row r="8" spans="1:3" s="233" customFormat="1" ht="15.75" thickBot="1">
      <c r="B8" s="260" t="s">
        <v>333</v>
      </c>
      <c r="C8" s="261" t="str">
        <f>IF(AND(ISNUMBER(C6),ISNUMBER(C7)),C6+C7,"")</f>
        <v/>
      </c>
    </row>
    <row r="9" spans="1:3" s="233" customFormat="1" ht="14.25">
      <c r="B9" s="209"/>
      <c r="C9" s="232"/>
    </row>
    <row r="10" spans="1:3" s="233" customFormat="1" hidden="1">
      <c r="B10" s="252"/>
      <c r="C10" s="245"/>
    </row>
    <row r="11" spans="1:3" s="233" customFormat="1" hidden="1">
      <c r="B11" s="252"/>
      <c r="C11" s="245"/>
    </row>
    <row r="12" spans="1:3" s="233" customFormat="1" hidden="1">
      <c r="A12" s="246"/>
      <c r="B12" s="252"/>
      <c r="C12" s="245"/>
    </row>
    <row r="13" spans="1:3" s="233" customFormat="1" hidden="1">
      <c r="B13" s="252"/>
      <c r="C13" s="245"/>
    </row>
    <row r="14" spans="1:3" s="233" customFormat="1" hidden="1">
      <c r="B14" s="252"/>
      <c r="C14" s="245"/>
    </row>
    <row r="15" spans="1:3" s="233" customFormat="1" hidden="1">
      <c r="B15" s="252"/>
      <c r="C15" s="245"/>
    </row>
    <row r="16" spans="1:3" s="233" customFormat="1" hidden="1">
      <c r="B16" s="252"/>
      <c r="C16" s="245"/>
    </row>
    <row r="17" spans="2:3" s="233" customFormat="1" hidden="1">
      <c r="B17" s="252"/>
      <c r="C17" s="245"/>
    </row>
    <row r="18" spans="2:3" s="233" customFormat="1" hidden="1">
      <c r="B18" s="252"/>
      <c r="C18" s="245"/>
    </row>
    <row r="19" spans="2:3" s="233" customFormat="1" hidden="1">
      <c r="B19" s="252"/>
      <c r="C19" s="245"/>
    </row>
    <row r="20" spans="2:3" s="233" customFormat="1" hidden="1">
      <c r="B20" s="252"/>
      <c r="C20" s="245"/>
    </row>
    <row r="21" spans="2:3" s="233" customFormat="1" hidden="1">
      <c r="B21" s="252"/>
      <c r="C21" s="245"/>
    </row>
    <row r="22" spans="2:3" s="233" customFormat="1" hidden="1">
      <c r="B22" s="252"/>
      <c r="C22" s="245"/>
    </row>
    <row r="23" spans="2:3" s="233" customFormat="1" hidden="1">
      <c r="B23" s="252"/>
      <c r="C23" s="245"/>
    </row>
    <row r="24" spans="2:3" s="233" customFormat="1" hidden="1">
      <c r="B24" s="252"/>
      <c r="C24" s="245"/>
    </row>
    <row r="25" spans="2:3" s="246" customFormat="1" hidden="1">
      <c r="B25" s="252"/>
      <c r="C25" s="245"/>
    </row>
    <row r="26" spans="2:3" s="233" customFormat="1" hidden="1">
      <c r="B26" s="252"/>
      <c r="C26" s="245"/>
    </row>
    <row r="27" spans="2:3" s="233" customFormat="1" hidden="1">
      <c r="B27" s="252"/>
      <c r="C27" s="245"/>
    </row>
    <row r="28" spans="2:3" s="233" customFormat="1" hidden="1">
      <c r="B28" s="252"/>
      <c r="C28" s="245"/>
    </row>
    <row r="29" spans="2:3" s="233" customFormat="1" hidden="1">
      <c r="B29" s="252"/>
      <c r="C29" s="245"/>
    </row>
    <row r="30" spans="2:3" s="233" customFormat="1" hidden="1">
      <c r="B30" s="252"/>
      <c r="C30" s="245"/>
    </row>
    <row r="31" spans="2:3" s="233" customFormat="1" hidden="1">
      <c r="B31" s="252"/>
      <c r="C31" s="245"/>
    </row>
    <row r="32" spans="2:3" s="233" customFormat="1" hidden="1">
      <c r="B32" s="252"/>
      <c r="C32" s="245"/>
    </row>
    <row r="33" spans="2:3" s="233" customFormat="1" hidden="1">
      <c r="B33" s="252"/>
      <c r="C33" s="245"/>
    </row>
    <row r="34" spans="2:3" s="233" customFormat="1" hidden="1">
      <c r="B34" s="252"/>
      <c r="C34" s="245"/>
    </row>
    <row r="35" spans="2:3" s="233" customFormat="1" hidden="1">
      <c r="B35" s="252"/>
      <c r="C35" s="245"/>
    </row>
    <row r="36" spans="2:3" s="233" customFormat="1" hidden="1">
      <c r="B36" s="252"/>
      <c r="C36" s="245"/>
    </row>
    <row r="37" spans="2:3" s="233" customFormat="1" hidden="1">
      <c r="B37" s="252"/>
      <c r="C37" s="245"/>
    </row>
    <row r="38" spans="2:3" s="233" customFormat="1" hidden="1">
      <c r="B38" s="252"/>
      <c r="C38" s="245"/>
    </row>
    <row r="39" spans="2:3" s="233" customFormat="1" hidden="1">
      <c r="B39" s="252"/>
      <c r="C39" s="245"/>
    </row>
    <row r="40" spans="2:3" s="233" customFormat="1" hidden="1">
      <c r="B40" s="252"/>
      <c r="C40" s="245"/>
    </row>
    <row r="41" spans="2:3" s="233" customFormat="1" hidden="1">
      <c r="B41" s="252"/>
      <c r="C41" s="245"/>
    </row>
    <row r="42" spans="2:3" s="233" customFormat="1" hidden="1">
      <c r="B42" s="252"/>
      <c r="C42" s="245"/>
    </row>
    <row r="43" spans="2:3" s="233" customFormat="1" hidden="1">
      <c r="B43" s="252"/>
      <c r="C43" s="245"/>
    </row>
    <row r="44" spans="2:3" s="233" customFormat="1" hidden="1">
      <c r="B44" s="252"/>
      <c r="C44" s="245"/>
    </row>
    <row r="45" spans="2:3" s="233" customFormat="1" hidden="1">
      <c r="B45" s="252"/>
      <c r="C45" s="245"/>
    </row>
    <row r="46" spans="2:3" s="233" customFormat="1" hidden="1">
      <c r="B46" s="252"/>
      <c r="C46" s="245"/>
    </row>
    <row r="47" spans="2:3" s="233" customFormat="1" hidden="1">
      <c r="B47" s="252"/>
      <c r="C47" s="245"/>
    </row>
    <row r="48" spans="2:3" s="233" customFormat="1" hidden="1">
      <c r="B48" s="252"/>
      <c r="C48" s="245"/>
    </row>
    <row r="49" spans="2:3" s="233" customFormat="1" hidden="1">
      <c r="B49" s="252"/>
      <c r="C49" s="245"/>
    </row>
    <row r="50" spans="2:3" s="233" customFormat="1" hidden="1">
      <c r="B50" s="252"/>
      <c r="C50" s="245"/>
    </row>
    <row r="51" spans="2:3" s="233" customFormat="1" hidden="1">
      <c r="B51" s="252"/>
      <c r="C51" s="245"/>
    </row>
    <row r="52" spans="2:3" s="233" customFormat="1" hidden="1">
      <c r="B52" s="252"/>
      <c r="C52" s="245"/>
    </row>
    <row r="53" spans="2:3" s="233" customFormat="1" hidden="1">
      <c r="B53" s="252"/>
      <c r="C53" s="245"/>
    </row>
    <row r="54" spans="2:3" s="233" customFormat="1" hidden="1">
      <c r="B54" s="252"/>
      <c r="C54" s="245"/>
    </row>
    <row r="55" spans="2:3" s="233" customFormat="1" hidden="1">
      <c r="B55" s="252"/>
      <c r="C55" s="245"/>
    </row>
    <row r="56" spans="2:3" s="233" customFormat="1" hidden="1">
      <c r="B56" s="252"/>
      <c r="C56" s="245"/>
    </row>
    <row r="57" spans="2:3" s="233" customFormat="1" hidden="1">
      <c r="B57" s="252"/>
      <c r="C57" s="245"/>
    </row>
    <row r="58" spans="2:3" s="233" customFormat="1" hidden="1">
      <c r="B58" s="252"/>
      <c r="C58" s="245"/>
    </row>
    <row r="59" spans="2:3" s="233" customFormat="1" hidden="1">
      <c r="B59" s="252"/>
      <c r="C59" s="245"/>
    </row>
    <row r="60" spans="2:3" s="233" customFormat="1" hidden="1">
      <c r="B60" s="252"/>
      <c r="C60" s="245"/>
    </row>
    <row r="61" spans="2:3" s="233" customFormat="1" hidden="1">
      <c r="B61" s="252"/>
      <c r="C61" s="245"/>
    </row>
    <row r="62" spans="2:3" s="233" customFormat="1" hidden="1">
      <c r="B62" s="252"/>
      <c r="C62" s="245"/>
    </row>
    <row r="63" spans="2:3" s="233" customFormat="1" hidden="1">
      <c r="B63" s="252"/>
      <c r="C63" s="245"/>
    </row>
    <row r="64" spans="2:3" s="233" customFormat="1" hidden="1">
      <c r="B64" s="252"/>
      <c r="C64" s="245"/>
    </row>
    <row r="65" spans="2:3" s="233" customFormat="1" hidden="1">
      <c r="B65" s="252"/>
      <c r="C65" s="245"/>
    </row>
    <row r="66" spans="2:3" s="233" customFormat="1" hidden="1">
      <c r="B66" s="252"/>
      <c r="C66" s="245"/>
    </row>
    <row r="67" spans="2:3" s="233" customFormat="1" hidden="1">
      <c r="B67" s="252"/>
      <c r="C67" s="245"/>
    </row>
    <row r="68" spans="2:3" s="233" customFormat="1" hidden="1">
      <c r="B68" s="252"/>
      <c r="C68" s="245"/>
    </row>
    <row r="69" spans="2:3" s="233" customFormat="1" hidden="1">
      <c r="B69" s="252"/>
      <c r="C69" s="245"/>
    </row>
    <row r="70" spans="2:3" s="233" customFormat="1" hidden="1">
      <c r="B70" s="252"/>
      <c r="C70" s="245"/>
    </row>
    <row r="71" spans="2:3" s="233" customFormat="1" hidden="1">
      <c r="B71" s="252"/>
      <c r="C71" s="245"/>
    </row>
    <row r="72" spans="2:3" s="233" customFormat="1" hidden="1">
      <c r="B72" s="252"/>
      <c r="C72" s="245"/>
    </row>
    <row r="73" spans="2:3" s="233" customFormat="1" hidden="1">
      <c r="B73" s="252"/>
      <c r="C73" s="245"/>
    </row>
    <row r="74" spans="2:3" s="233" customFormat="1" hidden="1">
      <c r="B74" s="252"/>
      <c r="C74" s="245"/>
    </row>
    <row r="75" spans="2:3" s="233" customFormat="1" hidden="1">
      <c r="B75" s="252"/>
      <c r="C75" s="245"/>
    </row>
    <row r="76" spans="2:3" s="233" customFormat="1" hidden="1">
      <c r="B76" s="252"/>
      <c r="C76" s="245"/>
    </row>
    <row r="77" spans="2:3" s="233" customFormat="1" hidden="1">
      <c r="B77" s="252"/>
      <c r="C77" s="245"/>
    </row>
    <row r="78" spans="2:3" s="233" customFormat="1" hidden="1">
      <c r="B78" s="252"/>
      <c r="C78" s="245"/>
    </row>
    <row r="79" spans="2:3" s="233" customFormat="1" hidden="1">
      <c r="B79" s="252"/>
      <c r="C79" s="245"/>
    </row>
    <row r="80" spans="2:3" s="233" customFormat="1" hidden="1">
      <c r="B80" s="252"/>
      <c r="C80" s="245"/>
    </row>
    <row r="81" spans="2:3" s="233" customFormat="1" hidden="1">
      <c r="B81" s="252"/>
      <c r="C81" s="245"/>
    </row>
    <row r="82" spans="2:3" s="233" customFormat="1" hidden="1">
      <c r="B82" s="252"/>
      <c r="C82" s="245"/>
    </row>
    <row r="83" spans="2:3" s="233" customFormat="1" hidden="1">
      <c r="B83" s="252"/>
      <c r="C83" s="245"/>
    </row>
    <row r="84" spans="2:3" s="233" customFormat="1" hidden="1">
      <c r="B84" s="252"/>
      <c r="C84" s="245"/>
    </row>
    <row r="85" spans="2:3" s="233" customFormat="1" hidden="1">
      <c r="B85" s="252"/>
      <c r="C85" s="245"/>
    </row>
    <row r="86" spans="2:3" s="233" customFormat="1" hidden="1">
      <c r="B86" s="252"/>
      <c r="C86" s="245"/>
    </row>
    <row r="87" spans="2:3" s="233" customFormat="1" hidden="1">
      <c r="B87" s="252"/>
      <c r="C87" s="245"/>
    </row>
    <row r="88" spans="2:3" s="233" customFormat="1" hidden="1">
      <c r="B88" s="252"/>
      <c r="C88" s="245"/>
    </row>
    <row r="89" spans="2:3" s="233" customFormat="1" hidden="1">
      <c r="B89" s="252"/>
      <c r="C89" s="245"/>
    </row>
    <row r="90" spans="2:3" s="233" customFormat="1" hidden="1">
      <c r="B90" s="252"/>
      <c r="C90" s="245"/>
    </row>
    <row r="91" spans="2:3" s="233" customFormat="1" hidden="1">
      <c r="B91" s="252"/>
      <c r="C91" s="245"/>
    </row>
    <row r="92" spans="2:3" s="233" customFormat="1" hidden="1">
      <c r="B92" s="252"/>
      <c r="C92" s="245"/>
    </row>
    <row r="93" spans="2:3" s="233" customFormat="1" hidden="1">
      <c r="B93" s="252"/>
      <c r="C93" s="245"/>
    </row>
    <row r="94" spans="2:3" s="233" customFormat="1" hidden="1">
      <c r="B94" s="252"/>
      <c r="C94" s="245"/>
    </row>
    <row r="95" spans="2:3" s="233" customFormat="1" hidden="1">
      <c r="B95" s="252"/>
      <c r="C95" s="245"/>
    </row>
    <row r="96" spans="2:3" s="233" customFormat="1" hidden="1">
      <c r="B96" s="252"/>
      <c r="C96" s="245"/>
    </row>
    <row r="97" spans="2:3" s="233" customFormat="1" hidden="1">
      <c r="B97" s="252"/>
      <c r="C97" s="245"/>
    </row>
    <row r="98" spans="2:3" s="233" customFormat="1" hidden="1">
      <c r="B98" s="252"/>
      <c r="C98" s="245"/>
    </row>
    <row r="99" spans="2:3" s="233" customFormat="1" hidden="1">
      <c r="B99" s="252"/>
      <c r="C99" s="245"/>
    </row>
    <row r="100" spans="2:3" s="233" customFormat="1" hidden="1">
      <c r="B100" s="252"/>
      <c r="C100" s="245"/>
    </row>
    <row r="101" spans="2:3" s="233" customFormat="1" hidden="1">
      <c r="B101" s="252"/>
      <c r="C101" s="245"/>
    </row>
    <row r="102" spans="2:3" s="233" customFormat="1" hidden="1">
      <c r="B102" s="252"/>
      <c r="C102" s="245"/>
    </row>
    <row r="103" spans="2:3" s="233" customFormat="1" hidden="1">
      <c r="B103" s="252"/>
      <c r="C103" s="245"/>
    </row>
    <row r="104" spans="2:3" s="233" customFormat="1" hidden="1">
      <c r="B104" s="252"/>
      <c r="C104" s="245"/>
    </row>
    <row r="105" spans="2:3" s="233" customFormat="1" hidden="1">
      <c r="B105" s="252"/>
      <c r="C105" s="245"/>
    </row>
    <row r="106" spans="2:3" s="233" customFormat="1" hidden="1">
      <c r="B106" s="252"/>
      <c r="C106" s="245"/>
    </row>
    <row r="107" spans="2:3" s="233" customFormat="1" hidden="1">
      <c r="B107" s="252"/>
      <c r="C107" s="245"/>
    </row>
    <row r="108" spans="2:3" s="233" customFormat="1" hidden="1">
      <c r="B108" s="252"/>
      <c r="C108" s="245"/>
    </row>
    <row r="109" spans="2:3" s="233" customFormat="1" hidden="1">
      <c r="B109" s="252"/>
      <c r="C109" s="245"/>
    </row>
    <row r="110" spans="2:3" s="233" customFormat="1" hidden="1">
      <c r="B110" s="252"/>
      <c r="C110" s="245"/>
    </row>
    <row r="111" spans="2:3" s="233" customFormat="1" hidden="1">
      <c r="B111" s="252"/>
      <c r="C111" s="245"/>
    </row>
    <row r="112" spans="2:3" s="233" customFormat="1" hidden="1">
      <c r="B112" s="252"/>
      <c r="C112" s="245"/>
    </row>
    <row r="113" spans="2:3" s="233" customFormat="1" hidden="1">
      <c r="B113" s="252"/>
      <c r="C113" s="245"/>
    </row>
    <row r="114" spans="2:3" s="233" customFormat="1" hidden="1">
      <c r="B114" s="252"/>
      <c r="C114" s="245"/>
    </row>
    <row r="115" spans="2:3" s="233" customFormat="1" hidden="1">
      <c r="B115" s="252"/>
      <c r="C115" s="245"/>
    </row>
    <row r="116" spans="2:3" s="233" customFormat="1" hidden="1">
      <c r="B116" s="252"/>
      <c r="C116" s="245"/>
    </row>
    <row r="117" spans="2:3" s="233" customFormat="1" hidden="1">
      <c r="B117" s="252"/>
      <c r="C117" s="245"/>
    </row>
    <row r="118" spans="2:3" s="233" customFormat="1" hidden="1">
      <c r="B118" s="252"/>
      <c r="C118" s="245"/>
    </row>
    <row r="119" spans="2:3" s="233" customFormat="1" hidden="1">
      <c r="B119" s="252"/>
      <c r="C119" s="245"/>
    </row>
    <row r="120" spans="2:3" s="233" customFormat="1" hidden="1">
      <c r="B120" s="252"/>
      <c r="C120" s="245"/>
    </row>
    <row r="121" spans="2:3" s="233" customFormat="1" hidden="1">
      <c r="B121" s="252"/>
      <c r="C121" s="245"/>
    </row>
    <row r="122" spans="2:3" s="233" customFormat="1" hidden="1">
      <c r="B122" s="252"/>
      <c r="C122" s="245"/>
    </row>
    <row r="123" spans="2:3" s="233" customFormat="1" hidden="1">
      <c r="B123" s="252"/>
      <c r="C123" s="245"/>
    </row>
    <row r="124" spans="2:3" s="233" customFormat="1" hidden="1">
      <c r="B124" s="252"/>
      <c r="C124" s="245"/>
    </row>
    <row r="125" spans="2:3" s="233" customFormat="1" hidden="1">
      <c r="B125" s="252"/>
      <c r="C125" s="245"/>
    </row>
    <row r="126" spans="2:3" s="233" customFormat="1" hidden="1">
      <c r="B126" s="252"/>
      <c r="C126" s="245"/>
    </row>
    <row r="127" spans="2:3" s="233" customFormat="1" hidden="1">
      <c r="B127" s="252"/>
      <c r="C127" s="245"/>
    </row>
    <row r="128" spans="2:3" s="233" customFormat="1" hidden="1">
      <c r="B128" s="252"/>
      <c r="C128" s="245"/>
    </row>
    <row r="129" spans="2:3" s="233" customFormat="1" hidden="1">
      <c r="B129" s="252"/>
      <c r="C129" s="245"/>
    </row>
    <row r="130" spans="2:3" s="233" customFormat="1" hidden="1">
      <c r="B130" s="252"/>
      <c r="C130" s="245"/>
    </row>
    <row r="131" spans="2:3" s="233" customFormat="1" hidden="1">
      <c r="B131" s="252"/>
      <c r="C131" s="245"/>
    </row>
    <row r="132" spans="2:3" s="233" customFormat="1" hidden="1">
      <c r="B132" s="252"/>
      <c r="C132" s="245"/>
    </row>
    <row r="133" spans="2:3" s="233" customFormat="1" hidden="1">
      <c r="B133" s="252"/>
      <c r="C133" s="245"/>
    </row>
    <row r="134" spans="2:3" s="233" customFormat="1" hidden="1">
      <c r="B134" s="252"/>
      <c r="C134" s="245"/>
    </row>
    <row r="135" spans="2:3" s="233" customFormat="1" hidden="1">
      <c r="B135" s="252"/>
      <c r="C135" s="245"/>
    </row>
    <row r="136" spans="2:3" s="233" customFormat="1" hidden="1">
      <c r="B136" s="252"/>
      <c r="C136" s="245"/>
    </row>
    <row r="137" spans="2:3" s="233" customFormat="1" hidden="1">
      <c r="B137" s="252"/>
      <c r="C137" s="245"/>
    </row>
    <row r="138" spans="2:3" s="233" customFormat="1" hidden="1">
      <c r="B138" s="252"/>
      <c r="C138" s="245"/>
    </row>
    <row r="139" spans="2:3" s="233" customFormat="1" hidden="1">
      <c r="B139" s="252"/>
      <c r="C139" s="245"/>
    </row>
    <row r="140" spans="2:3" s="233" customFormat="1" hidden="1">
      <c r="B140" s="252"/>
      <c r="C140" s="245"/>
    </row>
    <row r="141" spans="2:3" s="233" customFormat="1" hidden="1">
      <c r="B141" s="252"/>
      <c r="C141" s="245"/>
    </row>
    <row r="142" spans="2:3" s="233" customFormat="1" hidden="1">
      <c r="B142" s="252"/>
      <c r="C142" s="245"/>
    </row>
    <row r="143" spans="2:3" s="233" customFormat="1" hidden="1">
      <c r="B143" s="252"/>
      <c r="C143" s="245"/>
    </row>
    <row r="144" spans="2:3" s="233" customFormat="1" hidden="1">
      <c r="B144" s="252"/>
      <c r="C144" s="245"/>
    </row>
    <row r="145" spans="2:3" s="233" customFormat="1" hidden="1">
      <c r="B145" s="252"/>
      <c r="C145" s="245"/>
    </row>
    <row r="146" spans="2:3" s="233" customFormat="1" hidden="1">
      <c r="B146" s="252"/>
      <c r="C146" s="245"/>
    </row>
    <row r="147" spans="2:3" s="233" customFormat="1" hidden="1">
      <c r="B147" s="252"/>
      <c r="C147" s="245"/>
    </row>
    <row r="148" spans="2:3" s="233" customFormat="1" hidden="1">
      <c r="B148" s="252"/>
      <c r="C148" s="245"/>
    </row>
    <row r="149" spans="2:3" s="233" customFormat="1" hidden="1">
      <c r="B149" s="252"/>
      <c r="C149" s="245"/>
    </row>
    <row r="150" spans="2:3" s="233" customFormat="1" hidden="1">
      <c r="B150" s="252"/>
      <c r="C150" s="245"/>
    </row>
    <row r="151" spans="2:3" s="233" customFormat="1" hidden="1">
      <c r="B151" s="252"/>
      <c r="C151" s="245"/>
    </row>
    <row r="152" spans="2:3" s="233" customFormat="1" hidden="1">
      <c r="B152" s="252"/>
      <c r="C152" s="245"/>
    </row>
    <row r="153" spans="2:3" s="233" customFormat="1" hidden="1">
      <c r="B153" s="252"/>
      <c r="C153" s="245"/>
    </row>
    <row r="154" spans="2:3" s="233" customFormat="1" hidden="1">
      <c r="B154" s="252"/>
      <c r="C154" s="245"/>
    </row>
    <row r="155" spans="2:3" s="233" customFormat="1" hidden="1">
      <c r="B155" s="252"/>
      <c r="C155" s="245"/>
    </row>
    <row r="156" spans="2:3" s="233" customFormat="1" hidden="1">
      <c r="B156" s="252"/>
      <c r="C156" s="245"/>
    </row>
    <row r="157" spans="2:3" s="233" customFormat="1" hidden="1">
      <c r="B157" s="252"/>
      <c r="C157" s="245"/>
    </row>
    <row r="158" spans="2:3" s="233" customFormat="1" hidden="1">
      <c r="B158" s="252"/>
      <c r="C158" s="245"/>
    </row>
    <row r="159" spans="2:3" s="233" customFormat="1" hidden="1">
      <c r="B159" s="252"/>
      <c r="C159" s="245"/>
    </row>
    <row r="160" spans="2:3" s="233" customFormat="1" hidden="1">
      <c r="B160" s="252"/>
      <c r="C160" s="245"/>
    </row>
    <row r="161" spans="2:3" s="233" customFormat="1" hidden="1">
      <c r="B161" s="252"/>
      <c r="C161" s="245"/>
    </row>
    <row r="162" spans="2:3" s="233" customFormat="1" hidden="1">
      <c r="B162" s="252"/>
      <c r="C162" s="245"/>
    </row>
    <row r="163" spans="2:3" s="233" customFormat="1" hidden="1">
      <c r="B163" s="252"/>
      <c r="C163" s="245"/>
    </row>
    <row r="164" spans="2:3" s="233" customFormat="1" hidden="1">
      <c r="B164" s="252"/>
      <c r="C164" s="245"/>
    </row>
    <row r="165" spans="2:3" s="233" customFormat="1" hidden="1">
      <c r="B165" s="252"/>
      <c r="C165" s="245"/>
    </row>
    <row r="166" spans="2:3" s="233" customFormat="1" hidden="1">
      <c r="B166" s="252"/>
      <c r="C166" s="245"/>
    </row>
    <row r="167" spans="2:3" s="233" customFormat="1" hidden="1">
      <c r="B167" s="252"/>
      <c r="C167" s="245"/>
    </row>
    <row r="168" spans="2:3" s="233" customFormat="1" hidden="1">
      <c r="B168" s="252"/>
      <c r="C168" s="245"/>
    </row>
    <row r="169" spans="2:3" s="233" customFormat="1" hidden="1">
      <c r="B169" s="252"/>
      <c r="C169" s="245"/>
    </row>
    <row r="170" spans="2:3" s="233" customFormat="1" hidden="1">
      <c r="B170" s="252"/>
      <c r="C170" s="245"/>
    </row>
    <row r="171" spans="2:3" s="233" customFormat="1" hidden="1">
      <c r="B171" s="252"/>
      <c r="C171" s="245"/>
    </row>
    <row r="172" spans="2:3" s="233" customFormat="1" hidden="1">
      <c r="B172" s="252"/>
      <c r="C172" s="245"/>
    </row>
    <row r="173" spans="2:3" s="233" customFormat="1" hidden="1">
      <c r="B173" s="252"/>
      <c r="C173" s="245"/>
    </row>
    <row r="174" spans="2:3" s="233" customFormat="1" hidden="1">
      <c r="B174" s="252"/>
      <c r="C174" s="245"/>
    </row>
    <row r="175" spans="2:3" s="233" customFormat="1" hidden="1">
      <c r="B175" s="252"/>
      <c r="C175" s="245"/>
    </row>
    <row r="176" spans="2:3" s="233" customFormat="1" hidden="1">
      <c r="B176" s="252"/>
      <c r="C176" s="245"/>
    </row>
    <row r="177" spans="2:3" s="233" customFormat="1" hidden="1">
      <c r="B177" s="252"/>
      <c r="C177" s="245"/>
    </row>
    <row r="178" spans="2:3" s="233" customFormat="1" hidden="1">
      <c r="B178" s="252"/>
      <c r="C178" s="245"/>
    </row>
    <row r="179" spans="2:3" s="233" customFormat="1" hidden="1">
      <c r="B179" s="252"/>
      <c r="C179" s="245"/>
    </row>
    <row r="180" spans="2:3" s="233" customFormat="1" hidden="1">
      <c r="B180" s="252"/>
      <c r="C180" s="245"/>
    </row>
    <row r="181" spans="2:3" s="233" customFormat="1" hidden="1">
      <c r="B181" s="252"/>
      <c r="C181" s="245"/>
    </row>
    <row r="182" spans="2:3" s="233" customFormat="1" hidden="1">
      <c r="B182" s="252"/>
      <c r="C182" s="245"/>
    </row>
    <row r="183" spans="2:3" s="233" customFormat="1" hidden="1">
      <c r="B183" s="252"/>
      <c r="C183" s="245"/>
    </row>
    <row r="184" spans="2:3" s="233" customFormat="1" hidden="1">
      <c r="B184" s="252"/>
      <c r="C184" s="245"/>
    </row>
    <row r="185" spans="2:3" s="233" customFormat="1" hidden="1">
      <c r="B185" s="252"/>
      <c r="C185" s="245"/>
    </row>
    <row r="186" spans="2:3" s="233" customFormat="1" hidden="1">
      <c r="B186" s="252"/>
      <c r="C186" s="245"/>
    </row>
    <row r="187" spans="2:3" s="233" customFormat="1" hidden="1">
      <c r="B187" s="252"/>
      <c r="C187" s="245"/>
    </row>
    <row r="188" spans="2:3" s="233" customFormat="1" hidden="1">
      <c r="B188" s="252"/>
      <c r="C188" s="245"/>
    </row>
    <row r="189" spans="2:3" s="233" customFormat="1" hidden="1">
      <c r="B189" s="252"/>
      <c r="C189" s="245"/>
    </row>
    <row r="190" spans="2:3" s="233" customFormat="1" hidden="1">
      <c r="B190" s="252"/>
      <c r="C190" s="245"/>
    </row>
    <row r="191" spans="2:3" s="233" customFormat="1" hidden="1">
      <c r="B191" s="252"/>
      <c r="C191" s="245"/>
    </row>
    <row r="192" spans="2:3" s="233" customFormat="1" hidden="1">
      <c r="B192" s="252"/>
      <c r="C192" s="245"/>
    </row>
    <row r="193" spans="2:3" s="233" customFormat="1" hidden="1">
      <c r="B193" s="252"/>
      <c r="C193" s="245"/>
    </row>
    <row r="194" spans="2:3" s="233" customFormat="1" hidden="1">
      <c r="B194" s="252"/>
      <c r="C194" s="245"/>
    </row>
    <row r="195" spans="2:3" s="233" customFormat="1" hidden="1">
      <c r="B195" s="252"/>
      <c r="C195" s="245"/>
    </row>
    <row r="196" spans="2:3" s="233" customFormat="1" hidden="1">
      <c r="B196" s="252"/>
      <c r="C196" s="245"/>
    </row>
    <row r="197" spans="2:3" s="233" customFormat="1" hidden="1">
      <c r="B197" s="252"/>
      <c r="C197" s="245"/>
    </row>
    <row r="198" spans="2:3" s="233" customFormat="1" hidden="1">
      <c r="B198" s="252"/>
      <c r="C198" s="245"/>
    </row>
    <row r="199" spans="2:3" s="233" customFormat="1" hidden="1">
      <c r="B199" s="252"/>
      <c r="C199" s="245"/>
    </row>
    <row r="200" spans="2:3" s="233" customFormat="1" hidden="1">
      <c r="B200" s="252"/>
      <c r="C200" s="245"/>
    </row>
    <row r="201" spans="2:3" s="233" customFormat="1" hidden="1">
      <c r="B201" s="252"/>
      <c r="C201" s="245"/>
    </row>
    <row r="202" spans="2:3" s="233" customFormat="1" hidden="1">
      <c r="B202" s="252"/>
      <c r="C202" s="245"/>
    </row>
    <row r="203" spans="2:3" s="233" customFormat="1" hidden="1">
      <c r="B203" s="252"/>
      <c r="C203" s="245"/>
    </row>
    <row r="204" spans="2:3" s="233" customFormat="1" hidden="1">
      <c r="B204" s="252"/>
      <c r="C204" s="245"/>
    </row>
    <row r="205" spans="2:3" s="233" customFormat="1" hidden="1">
      <c r="B205" s="252"/>
      <c r="C205" s="245"/>
    </row>
    <row r="206" spans="2:3" s="233" customFormat="1" hidden="1">
      <c r="B206" s="252"/>
      <c r="C206" s="245"/>
    </row>
    <row r="207" spans="2:3" s="233" customFormat="1" hidden="1">
      <c r="B207" s="252"/>
      <c r="C207" s="245"/>
    </row>
    <row r="208" spans="2:3" s="233" customFormat="1" hidden="1">
      <c r="B208" s="252"/>
      <c r="C208" s="245"/>
    </row>
    <row r="209" spans="2:3" s="233" customFormat="1" hidden="1">
      <c r="B209" s="252"/>
      <c r="C209" s="245"/>
    </row>
    <row r="210" spans="2:3" s="233" customFormat="1" hidden="1">
      <c r="B210" s="252"/>
      <c r="C210" s="245"/>
    </row>
    <row r="211" spans="2:3" s="233" customFormat="1" hidden="1">
      <c r="B211" s="252"/>
      <c r="C211" s="245"/>
    </row>
    <row r="212" spans="2:3" s="233" customFormat="1" hidden="1">
      <c r="B212" s="252"/>
      <c r="C212" s="245"/>
    </row>
    <row r="213" spans="2:3" s="233" customFormat="1" hidden="1">
      <c r="B213" s="252"/>
      <c r="C213" s="245"/>
    </row>
    <row r="214" spans="2:3" s="233" customFormat="1" hidden="1">
      <c r="B214" s="252"/>
      <c r="C214" s="245"/>
    </row>
    <row r="215" spans="2:3" s="233" customFormat="1" hidden="1">
      <c r="B215" s="252"/>
      <c r="C215" s="245"/>
    </row>
    <row r="216" spans="2:3" s="233" customFormat="1" hidden="1">
      <c r="B216" s="252"/>
      <c r="C216" s="245"/>
    </row>
    <row r="217" spans="2:3" s="233" customFormat="1" hidden="1">
      <c r="B217" s="252"/>
      <c r="C217" s="245"/>
    </row>
    <row r="218" spans="2:3" s="233" customFormat="1" hidden="1">
      <c r="B218" s="252"/>
      <c r="C218" s="245"/>
    </row>
    <row r="219" spans="2:3" s="233" customFormat="1" hidden="1">
      <c r="B219" s="252"/>
      <c r="C219" s="245"/>
    </row>
    <row r="220" spans="2:3" s="233" customFormat="1" hidden="1">
      <c r="B220" s="252"/>
      <c r="C220" s="245"/>
    </row>
    <row r="221" spans="2:3" s="233" customFormat="1" hidden="1">
      <c r="B221" s="252"/>
      <c r="C221" s="245"/>
    </row>
    <row r="222" spans="2:3" s="233" customFormat="1" hidden="1">
      <c r="B222" s="252"/>
      <c r="C222" s="245"/>
    </row>
    <row r="223" spans="2:3" s="233" customFormat="1" hidden="1">
      <c r="B223" s="252"/>
      <c r="C223" s="245"/>
    </row>
    <row r="224" spans="2:3" s="233" customFormat="1" hidden="1">
      <c r="B224" s="252"/>
      <c r="C224" s="245"/>
    </row>
    <row r="225" spans="2:3" s="233" customFormat="1" hidden="1">
      <c r="B225" s="252"/>
      <c r="C225" s="245"/>
    </row>
    <row r="226" spans="2:3" s="233" customFormat="1" hidden="1">
      <c r="B226" s="252"/>
      <c r="C226" s="245"/>
    </row>
    <row r="227" spans="2:3" s="233" customFormat="1" hidden="1">
      <c r="B227" s="252"/>
      <c r="C227" s="245"/>
    </row>
    <row r="228" spans="2:3" s="233" customFormat="1" hidden="1">
      <c r="B228" s="252"/>
      <c r="C228" s="245"/>
    </row>
    <row r="229" spans="2:3" s="233" customFormat="1" hidden="1">
      <c r="B229" s="252"/>
      <c r="C229" s="245"/>
    </row>
    <row r="230" spans="2:3" s="233" customFormat="1" hidden="1">
      <c r="B230" s="252"/>
      <c r="C230" s="245"/>
    </row>
    <row r="231" spans="2:3" s="233" customFormat="1" hidden="1">
      <c r="B231" s="252"/>
      <c r="C231" s="245"/>
    </row>
    <row r="232" spans="2:3" s="233" customFormat="1" hidden="1">
      <c r="B232" s="252"/>
      <c r="C232" s="245"/>
    </row>
    <row r="233" spans="2:3" s="233" customFormat="1" hidden="1">
      <c r="B233" s="252"/>
      <c r="C233" s="245"/>
    </row>
    <row r="234" spans="2:3" s="233" customFormat="1" hidden="1">
      <c r="B234" s="252"/>
      <c r="C234" s="245"/>
    </row>
    <row r="235" spans="2:3" s="233" customFormat="1" hidden="1">
      <c r="B235" s="252"/>
      <c r="C235" s="245"/>
    </row>
    <row r="236" spans="2:3" s="233" customFormat="1" hidden="1">
      <c r="B236" s="252"/>
      <c r="C236" s="245"/>
    </row>
    <row r="237" spans="2:3" s="233" customFormat="1" hidden="1">
      <c r="B237" s="252"/>
      <c r="C237" s="245"/>
    </row>
    <row r="238" spans="2:3" s="233" customFormat="1" hidden="1">
      <c r="B238" s="252"/>
      <c r="C238" s="245"/>
    </row>
    <row r="239" spans="2:3" s="233" customFormat="1" hidden="1">
      <c r="B239" s="252"/>
      <c r="C239" s="245"/>
    </row>
    <row r="240" spans="2:3" s="233" customFormat="1" hidden="1">
      <c r="B240" s="252"/>
      <c r="C240" s="245"/>
    </row>
    <row r="241" spans="2:3" s="233" customFormat="1" hidden="1">
      <c r="B241" s="252"/>
      <c r="C241" s="245"/>
    </row>
    <row r="242" spans="2:3" s="233" customFormat="1" hidden="1">
      <c r="B242" s="252"/>
      <c r="C242" s="245"/>
    </row>
    <row r="243" spans="2:3" s="233" customFormat="1" hidden="1">
      <c r="B243" s="252"/>
      <c r="C243" s="245"/>
    </row>
    <row r="244" spans="2:3" s="233" customFormat="1" hidden="1">
      <c r="B244" s="252"/>
      <c r="C244" s="245"/>
    </row>
    <row r="245" spans="2:3" s="233" customFormat="1" hidden="1">
      <c r="B245" s="252"/>
      <c r="C245" s="245"/>
    </row>
    <row r="246" spans="2:3" s="233" customFormat="1" hidden="1">
      <c r="B246" s="252"/>
      <c r="C246" s="245"/>
    </row>
    <row r="247" spans="2:3" s="233" customFormat="1" hidden="1">
      <c r="B247" s="252"/>
      <c r="C247" s="245"/>
    </row>
    <row r="248" spans="2:3" s="233" customFormat="1" hidden="1">
      <c r="B248" s="252"/>
      <c r="C248" s="245"/>
    </row>
    <row r="249" spans="2:3" s="233" customFormat="1" hidden="1">
      <c r="B249" s="252"/>
      <c r="C249" s="245"/>
    </row>
    <row r="250" spans="2:3" s="233" customFormat="1" hidden="1">
      <c r="B250" s="252"/>
      <c r="C250" s="245"/>
    </row>
    <row r="251" spans="2:3" s="233" customFormat="1" hidden="1">
      <c r="B251" s="252"/>
      <c r="C251" s="245"/>
    </row>
    <row r="252" spans="2:3" s="233" customFormat="1" hidden="1">
      <c r="B252" s="252"/>
      <c r="C252" s="245"/>
    </row>
    <row r="253" spans="2:3" s="233" customFormat="1" hidden="1">
      <c r="B253" s="252"/>
      <c r="C253" s="245"/>
    </row>
    <row r="254" spans="2:3" s="233" customFormat="1" hidden="1">
      <c r="B254" s="252"/>
      <c r="C254" s="245"/>
    </row>
    <row r="255" spans="2:3" s="233" customFormat="1" hidden="1">
      <c r="B255" s="252"/>
      <c r="C255" s="245"/>
    </row>
    <row r="256" spans="2:3" s="233" customFormat="1" hidden="1">
      <c r="B256" s="252"/>
      <c r="C256" s="245"/>
    </row>
    <row r="257" spans="2:3" s="233" customFormat="1" hidden="1">
      <c r="B257" s="252"/>
      <c r="C257" s="245"/>
    </row>
    <row r="258" spans="2:3" s="233" customFormat="1" hidden="1">
      <c r="B258" s="252"/>
      <c r="C258" s="245"/>
    </row>
    <row r="259" spans="2:3" s="233" customFormat="1" hidden="1">
      <c r="B259" s="252"/>
      <c r="C259" s="245"/>
    </row>
    <row r="260" spans="2:3" s="233" customFormat="1" hidden="1">
      <c r="B260" s="252"/>
      <c r="C260" s="245"/>
    </row>
    <row r="261" spans="2:3" s="233" customFormat="1" hidden="1">
      <c r="B261" s="252"/>
      <c r="C261" s="245"/>
    </row>
    <row r="262" spans="2:3" s="233" customFormat="1" hidden="1">
      <c r="B262" s="252"/>
      <c r="C262" s="245"/>
    </row>
    <row r="263" spans="2:3" s="233" customFormat="1" hidden="1">
      <c r="B263" s="252"/>
      <c r="C263" s="245"/>
    </row>
    <row r="264" spans="2:3" s="233" customFormat="1" hidden="1">
      <c r="B264" s="252"/>
      <c r="C264" s="245"/>
    </row>
    <row r="265" spans="2:3" s="233" customFormat="1" hidden="1">
      <c r="B265" s="252"/>
      <c r="C265" s="245"/>
    </row>
    <row r="266" spans="2:3" s="233" customFormat="1" hidden="1">
      <c r="B266" s="252"/>
      <c r="C266" s="245"/>
    </row>
    <row r="267" spans="2:3" s="233" customFormat="1" hidden="1">
      <c r="B267" s="252"/>
      <c r="C267" s="245"/>
    </row>
    <row r="268" spans="2:3" s="233" customFormat="1" hidden="1">
      <c r="B268" s="252"/>
      <c r="C268" s="245"/>
    </row>
    <row r="269" spans="2:3" s="233" customFormat="1" hidden="1">
      <c r="B269" s="252"/>
      <c r="C269" s="245"/>
    </row>
    <row r="270" spans="2:3" s="233" customFormat="1" hidden="1">
      <c r="B270" s="252"/>
      <c r="C270" s="245"/>
    </row>
    <row r="271" spans="2:3" s="233" customFormat="1" hidden="1">
      <c r="B271" s="252"/>
      <c r="C271" s="245"/>
    </row>
    <row r="272" spans="2:3" s="233" customFormat="1" hidden="1">
      <c r="B272" s="252"/>
      <c r="C272" s="245"/>
    </row>
    <row r="273" spans="2:3" s="233" customFormat="1" hidden="1">
      <c r="B273" s="252"/>
      <c r="C273" s="245"/>
    </row>
    <row r="274" spans="2:3" s="233" customFormat="1" hidden="1">
      <c r="B274" s="252"/>
      <c r="C274" s="245"/>
    </row>
    <row r="275" spans="2:3" s="233" customFormat="1" hidden="1">
      <c r="B275" s="252"/>
      <c r="C275" s="245"/>
    </row>
    <row r="276" spans="2:3" s="233" customFormat="1" hidden="1">
      <c r="B276" s="252"/>
      <c r="C276" s="245"/>
    </row>
    <row r="277" spans="2:3" s="233" customFormat="1" hidden="1">
      <c r="B277" s="252"/>
      <c r="C277" s="245"/>
    </row>
    <row r="278" spans="2:3" s="233" customFormat="1" hidden="1">
      <c r="B278" s="252"/>
      <c r="C278" s="245"/>
    </row>
    <row r="279" spans="2:3" s="233" customFormat="1" hidden="1">
      <c r="B279" s="252"/>
      <c r="C279" s="245"/>
    </row>
    <row r="280" spans="2:3" s="233" customFormat="1" hidden="1">
      <c r="B280" s="252"/>
      <c r="C280" s="245"/>
    </row>
    <row r="281" spans="2:3" s="233" customFormat="1" hidden="1">
      <c r="B281" s="252"/>
      <c r="C281" s="245"/>
    </row>
    <row r="282" spans="2:3" s="233" customFormat="1" hidden="1">
      <c r="B282" s="253"/>
      <c r="C282" s="254"/>
    </row>
    <row r="283" spans="2:3" s="233" customFormat="1" hidden="1">
      <c r="B283" s="253"/>
      <c r="C283" s="254"/>
    </row>
    <row r="284" spans="2:3" s="233" customFormat="1" hidden="1">
      <c r="B284" s="253"/>
      <c r="C284" s="254"/>
    </row>
    <row r="285" spans="2:3" s="233" customFormat="1" hidden="1">
      <c r="B285" s="253"/>
      <c r="C285" s="254"/>
    </row>
    <row r="286" spans="2:3" s="233" customFormat="1" hidden="1">
      <c r="B286" s="253"/>
      <c r="C286" s="254"/>
    </row>
    <row r="287" spans="2:3" s="233" customFormat="1" hidden="1">
      <c r="B287" s="253"/>
      <c r="C287" s="254"/>
    </row>
    <row r="288" spans="2:3" s="233" customFormat="1" hidden="1">
      <c r="B288" s="253"/>
      <c r="C288" s="254"/>
    </row>
    <row r="289" spans="2:3" s="233" customFormat="1" hidden="1">
      <c r="B289" s="253"/>
      <c r="C289" s="254"/>
    </row>
    <row r="290" spans="2:3" s="233" customFormat="1" hidden="1">
      <c r="B290" s="253"/>
      <c r="C290" s="254"/>
    </row>
    <row r="291" spans="2:3" s="233" customFormat="1" hidden="1">
      <c r="B291" s="253"/>
      <c r="C291" s="254"/>
    </row>
    <row r="292" spans="2:3" s="233" customFormat="1" hidden="1">
      <c r="B292" s="253"/>
      <c r="C292" s="254"/>
    </row>
    <row r="293" spans="2:3" s="233" customFormat="1" hidden="1">
      <c r="B293" s="253"/>
      <c r="C293" s="254"/>
    </row>
    <row r="294" spans="2:3" s="233" customFormat="1" hidden="1">
      <c r="B294" s="253"/>
      <c r="C294" s="254"/>
    </row>
    <row r="295" spans="2:3" s="233" customFormat="1" hidden="1">
      <c r="B295" s="253"/>
      <c r="C295" s="254"/>
    </row>
    <row r="296" spans="2:3" s="233" customFormat="1" hidden="1">
      <c r="B296" s="253"/>
      <c r="C296" s="254"/>
    </row>
    <row r="297" spans="2:3" s="233" customFormat="1" hidden="1">
      <c r="B297" s="253"/>
      <c r="C297" s="254"/>
    </row>
    <row r="298" spans="2:3" s="233" customFormat="1" hidden="1">
      <c r="B298" s="253"/>
      <c r="C298" s="254"/>
    </row>
    <row r="299" spans="2:3" s="233" customFormat="1" hidden="1">
      <c r="B299" s="253"/>
      <c r="C299" s="254"/>
    </row>
    <row r="300" spans="2:3" s="233" customFormat="1" hidden="1">
      <c r="B300" s="253"/>
      <c r="C300" s="254"/>
    </row>
    <row r="301" spans="2:3" s="233" customFormat="1" hidden="1">
      <c r="B301" s="253"/>
      <c r="C301" s="254"/>
    </row>
    <row r="302" spans="2:3" s="233" customFormat="1" ht="15" hidden="1" customHeight="1">
      <c r="B302" s="253"/>
      <c r="C302" s="254"/>
    </row>
    <row r="303" spans="2:3" s="233" customFormat="1" ht="15" hidden="1" customHeight="1">
      <c r="B303" s="253"/>
      <c r="C303" s="254"/>
    </row>
    <row r="304" spans="2:3" s="233" customFormat="1" ht="15" hidden="1" customHeight="1">
      <c r="B304" s="253"/>
      <c r="C304" s="254"/>
    </row>
  </sheetData>
  <sheetProtection password="CBD0" sheet="1" objects="1" scenarios="1" selectLockedCells="1"/>
  <mergeCells count="1">
    <mergeCell ref="B2:C2"/>
  </mergeCells>
  <conditionalFormatting sqref="C9">
    <cfRule type="cellIs" dxfId="1" priority="1" operator="equal">
      <formula>"û"</formula>
    </cfRule>
    <cfRule type="cellIs" dxfId="0" priority="2" operator="equal">
      <formula>"ü"</formula>
    </cfRule>
  </conditionalFormatting>
  <pageMargins left="0.74803149606299213" right="0.74803149606299213" top="0.98425196850393704" bottom="0.98425196850393704" header="0.51181102362204722" footer="0.51181102362204722"/>
  <pageSetup paperSize="9" scale="92" orientation="landscape" r:id="rId1"/>
  <headerFooter alignWithMargins="0">
    <oddHeader>&amp;R&amp;"Arial,Italic"&amp;8Report on Investment Account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17</vt:i4>
      </vt:variant>
    </vt:vector>
  </HeadingPairs>
  <TitlesOfParts>
    <vt:vector size="32" baseType="lpstr">
      <vt:lpstr>Cover Page</vt:lpstr>
      <vt:lpstr>List of Forms</vt:lpstr>
      <vt:lpstr>Form A - Financial Position</vt:lpstr>
      <vt:lpstr>Form B -  Comprehensive Income</vt:lpstr>
      <vt:lpstr>Form C - Off-Balance Sheet</vt:lpstr>
      <vt:lpstr>Form D - IA by Ethnic</vt:lpstr>
      <vt:lpstr>Form E - Top 10 IAH</vt:lpstr>
      <vt:lpstr>Form F - Investment Asset</vt:lpstr>
      <vt:lpstr>Form G - Investment Asset (Off)</vt:lpstr>
      <vt:lpstr>Form H - IA by maturity</vt:lpstr>
      <vt:lpstr>Form I - Financing by Concept</vt:lpstr>
      <vt:lpstr>Form J - Financing by Type</vt:lpstr>
      <vt:lpstr>Form K - Financing by Purpose</vt:lpstr>
      <vt:lpstr>Form L - Financing by Sector</vt:lpstr>
      <vt:lpstr>Form M - Expense on IA (Off)</vt:lpstr>
      <vt:lpstr>'Cover Page'!Print_Area</vt:lpstr>
      <vt:lpstr>'Form A - Financial Position'!Print_Area</vt:lpstr>
      <vt:lpstr>'Form B -  Comprehensive Income'!Print_Area</vt:lpstr>
      <vt:lpstr>'Form C - Off-Balance Sheet'!Print_Area</vt:lpstr>
      <vt:lpstr>'Form D - IA by Ethnic'!Print_Area</vt:lpstr>
      <vt:lpstr>'Form E - Top 10 IAH'!Print_Area</vt:lpstr>
      <vt:lpstr>'Form F - Investment Asset'!Print_Area</vt:lpstr>
      <vt:lpstr>'Form G - Investment Asset (Off)'!Print_Area</vt:lpstr>
      <vt:lpstr>'Form H - IA by maturity'!Print_Area</vt:lpstr>
      <vt:lpstr>'Form I - Financing by Concept'!Print_Area</vt:lpstr>
      <vt:lpstr>'Form J - Financing by Type'!Print_Area</vt:lpstr>
      <vt:lpstr>'Form K - Financing by Purpose'!Print_Area</vt:lpstr>
      <vt:lpstr>'Form L - Financing by Sector'!Print_Area</vt:lpstr>
      <vt:lpstr>'Form M - Expense on IA (Off)'!Print_Area</vt:lpstr>
      <vt:lpstr>'List of Forms'!Print_Area</vt:lpstr>
      <vt:lpstr>'Form A - Financial Position'!Print_Titles</vt:lpstr>
      <vt:lpstr>'Form C - Off-Balance Sheet'!Print_Titles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ibalia</cp:lastModifiedBy>
  <cp:lastPrinted>2016-06-06T02:19:09Z</cp:lastPrinted>
  <dcterms:created xsi:type="dcterms:W3CDTF">2011-12-01T01:09:36Z</dcterms:created>
  <dcterms:modified xsi:type="dcterms:W3CDTF">2016-08-02T07:31:33Z</dcterms:modified>
</cp:coreProperties>
</file>